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montenegro/Desktop/202021 - Anexos/"/>
    </mc:Choice>
  </mc:AlternateContent>
  <xr:revisionPtr revIDLastSave="0" documentId="13_ncr:1_{CBC05D25-45E1-5B4A-95D5-E59AEA8B53F0}" xr6:coauthVersionLast="47" xr6:coauthVersionMax="47" xr10:uidLastSave="{00000000-0000-0000-0000-000000000000}"/>
  <bookViews>
    <workbookView xWindow="0" yWindow="460" windowWidth="20740" windowHeight="11160" xr2:uid="{00000000-000D-0000-FFFF-FFFF00000000}"/>
  </bookViews>
  <sheets>
    <sheet name="Matriz 2020" sheetId="1" r:id="rId1"/>
    <sheet name="DF Enero" sheetId="9" r:id="rId2"/>
    <sheet name="DF Febrero" sheetId="8" r:id="rId3"/>
    <sheet name="DF Marzo" sheetId="7" r:id="rId4"/>
    <sheet name="DF Abril" sheetId="6" r:id="rId5"/>
    <sheet name="DF Mayo" sheetId="5" r:id="rId6"/>
    <sheet name="DF Junio" sheetId="4" r:id="rId7"/>
    <sheet name="DF Julio" sheetId="3" r:id="rId8"/>
    <sheet name="Buscarv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1" l="1"/>
  <c r="N17" i="1" s="1"/>
  <c r="L17" i="1"/>
  <c r="M17" i="1"/>
  <c r="M18" i="1" s="1"/>
  <c r="J17" i="1"/>
  <c r="J18" i="1" s="1"/>
  <c r="K16" i="1"/>
  <c r="L16" i="1"/>
  <c r="M16" i="1"/>
  <c r="J16" i="1"/>
  <c r="L18" i="1"/>
  <c r="N9" i="1"/>
  <c r="E14" i="1"/>
  <c r="D13" i="1"/>
  <c r="D11" i="1"/>
  <c r="Z7" i="7"/>
  <c r="Y7" i="7"/>
  <c r="F9" i="1" s="1"/>
  <c r="L45" i="3"/>
  <c r="K45" i="3"/>
  <c r="S23" i="3"/>
  <c r="R23" i="3"/>
  <c r="E9" i="1" s="1"/>
  <c r="L35" i="3"/>
  <c r="K35" i="3"/>
  <c r="D9" i="1" s="1"/>
  <c r="D15" i="1" s="1"/>
  <c r="K10" i="1" s="1"/>
  <c r="K11" i="1" s="1"/>
  <c r="E7" i="3"/>
  <c r="D7" i="3"/>
  <c r="C9" i="1" s="1"/>
  <c r="C15" i="1" s="1"/>
  <c r="J10" i="1" s="1"/>
  <c r="S44" i="4"/>
  <c r="R44" i="4"/>
  <c r="E11" i="1" s="1"/>
  <c r="L43" i="4"/>
  <c r="K43" i="4"/>
  <c r="S30" i="4"/>
  <c r="R30" i="4"/>
  <c r="L26" i="4"/>
  <c r="K26" i="4"/>
  <c r="S44" i="5"/>
  <c r="R44" i="5"/>
  <c r="L49" i="5"/>
  <c r="K49" i="5"/>
  <c r="S23" i="5"/>
  <c r="R23" i="5"/>
  <c r="L31" i="5"/>
  <c r="K31" i="5"/>
  <c r="D5" i="5"/>
  <c r="E5" i="5"/>
  <c r="S77" i="6"/>
  <c r="R77" i="6"/>
  <c r="L78" i="6"/>
  <c r="K78" i="6"/>
  <c r="Z6" i="6"/>
  <c r="Y6" i="6"/>
  <c r="S29" i="6"/>
  <c r="R29" i="6"/>
  <c r="L64" i="6"/>
  <c r="K64" i="6"/>
  <c r="S28" i="7"/>
  <c r="R28" i="7"/>
  <c r="E5" i="7"/>
  <c r="D5" i="7"/>
  <c r="L39" i="7"/>
  <c r="K39" i="7"/>
  <c r="Z5" i="8"/>
  <c r="Y5" i="8"/>
  <c r="S41" i="8"/>
  <c r="R41" i="8"/>
  <c r="L52" i="8"/>
  <c r="K52" i="8"/>
  <c r="E5" i="8"/>
  <c r="D5" i="8"/>
  <c r="Y55" i="9"/>
  <c r="X55" i="9"/>
  <c r="F13" i="1" s="1"/>
  <c r="Z5" i="9"/>
  <c r="Y5" i="9"/>
  <c r="S15" i="9"/>
  <c r="R15" i="9"/>
  <c r="K28" i="9"/>
  <c r="L28" i="9"/>
  <c r="K18" i="1" l="1"/>
  <c r="N16" i="1"/>
  <c r="N18" i="1" s="1"/>
  <c r="J11" i="1"/>
  <c r="E15" i="1"/>
  <c r="L10" i="1" s="1"/>
  <c r="L11" i="1" s="1"/>
  <c r="F15" i="1"/>
  <c r="M10" i="1" s="1"/>
  <c r="M11" i="1" s="1"/>
  <c r="N10" i="1" l="1"/>
  <c r="N11" i="1" s="1"/>
</calcChain>
</file>

<file path=xl/sharedStrings.xml><?xml version="1.0" encoding="utf-8"?>
<sst xmlns="http://schemas.openxmlformats.org/spreadsheetml/2006/main" count="1323" uniqueCount="101">
  <si>
    <t>Ciudades Referentes</t>
  </si>
  <si>
    <t>ANTIOQUIA</t>
  </si>
  <si>
    <t>ATLANTICO</t>
  </si>
  <si>
    <t>BOGOTA</t>
  </si>
  <si>
    <t>BOLIVAR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</si>
  <si>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</si>
  <si>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</si>
  <si>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</si>
  <si>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</si>
  <si>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</si>
  <si>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</si>
  <si>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</si>
  <si>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</si>
  <si>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GUAJIRA</t>
  </si>
  <si>
    <t>MAGDALENA</t>
  </si>
  <si>
    <t>META</t>
  </si>
  <si>
    <t>NARIÑO</t>
  </si>
  <si>
    <t>NORTE DE SANTANDER</t>
  </si>
  <si>
    <t>QUINDIO</t>
  </si>
  <si>
    <t>RISARALDA</t>
  </si>
  <si>
    <t>SANTANDER</t>
  </si>
  <si>
    <t>SUCRE</t>
  </si>
  <si>
    <t>TOLIMA</t>
  </si>
  <si>
    <t>VALLE DEL CAUCA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</si>
  <si>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</si>
  <si>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</si>
  <si>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</si>
  <si>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</si>
  <si>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</si>
  <si>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</si>
  <si>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</si>
  <si>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</si>
  <si>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</si>
  <si>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Medellin</t>
  </si>
  <si>
    <t>Origen/Destino</t>
  </si>
  <si>
    <t>Buenaventura</t>
  </si>
  <si>
    <t>Manizales</t>
  </si>
  <si>
    <t>Pereira</t>
  </si>
  <si>
    <t>Armenia</t>
  </si>
  <si>
    <t>Ibagué</t>
  </si>
  <si>
    <t>Cali</t>
  </si>
  <si>
    <t>Valle del Cauca</t>
  </si>
  <si>
    <t>Caldas</t>
  </si>
  <si>
    <t>Antioquia</t>
  </si>
  <si>
    <t>Cartagena</t>
  </si>
  <si>
    <t>Santa Marta</t>
  </si>
  <si>
    <t>Barranquilla</t>
  </si>
  <si>
    <t>Quindio</t>
  </si>
  <si>
    <t>Risaralda</t>
  </si>
  <si>
    <t>Tolima</t>
  </si>
  <si>
    <t>FOBPES</t>
  </si>
  <si>
    <t>RAZ_SIAL</t>
  </si>
  <si>
    <t>PBK</t>
  </si>
  <si>
    <t>BUN</t>
  </si>
  <si>
    <t>ORIGEN</t>
  </si>
  <si>
    <t>DESTINO</t>
  </si>
  <si>
    <t>CTG</t>
  </si>
  <si>
    <t>ASOCIACION DE PRODUCTORES DE AGUACATE HASS COLOMBIA SAT</t>
  </si>
  <si>
    <t>JUPITER MARKETING SAS</t>
  </si>
  <si>
    <t>SMR</t>
  </si>
  <si>
    <t>BAQ</t>
  </si>
  <si>
    <t>PINEDA ROMERO PABLO CESAR</t>
  </si>
  <si>
    <t>CLO</t>
  </si>
  <si>
    <t>COMERCIALIZADORA PAZ&amp;FLORA SAS</t>
  </si>
  <si>
    <t>AGRICOLA OCOA COLOMBIA SAS</t>
  </si>
  <si>
    <t>WESTFALIA FRUIT COLOMBIA S, A, S,</t>
  </si>
  <si>
    <t>FERTILIA AGRO S,A,S,</t>
  </si>
  <si>
    <t>FRUGOL ZOMAC S,A,S</t>
  </si>
  <si>
    <t>INVERSIONES LA MOÑONA S,A,S,</t>
  </si>
  <si>
    <t>C,I, F&amp;P TRADING S,A,S</t>
  </si>
  <si>
    <t>ISCOL AGRITECH S,A,S,</t>
  </si>
  <si>
    <t>AGUACATALIA S,A,S</t>
  </si>
  <si>
    <t>C,I, GOLDEN GREEN AVOCAT S,A,S,</t>
  </si>
  <si>
    <t>GREEN WEST S,A,S</t>
  </si>
  <si>
    <t>MONTANA FRUITS S,A,S,</t>
  </si>
  <si>
    <t>VERDEEX S,A,S</t>
  </si>
  <si>
    <t>ECOLOMBIA FRUITS S,A,S</t>
  </si>
  <si>
    <t>GREEN SUPERFOOD S,A,S</t>
  </si>
  <si>
    <t>PRODUCTOS DE LOS ANDES S,A,S,</t>
  </si>
  <si>
    <t>NAF COLOMBIA S,A,S,</t>
  </si>
  <si>
    <t>JARDIN EXOTICS S,A,S,</t>
  </si>
  <si>
    <t>C, I, ATLANTIC EXPORT AND IMPORTS LIMITADA</t>
  </si>
  <si>
    <t>AGUACATES FLOREZ S,A,S,</t>
  </si>
  <si>
    <t>FRUTY GREEN PACKING S,A,S,</t>
  </si>
  <si>
    <t>AGUACATES EL PARAISO S,A,S</t>
  </si>
  <si>
    <t>SERENDIPIA GROUP S,A,S,</t>
  </si>
  <si>
    <t>VERD FRUITS S,A,S</t>
  </si>
  <si>
    <t>ZABOKA S,A,S,</t>
  </si>
  <si>
    <t>MOUNTAIN AVOCADO S,A,S,</t>
  </si>
  <si>
    <t>ISCOL INVESTMENTS S,A,S,</t>
  </si>
  <si>
    <t>GC INTERNATIONAL S,A,S,</t>
  </si>
  <si>
    <t>Total</t>
  </si>
  <si>
    <t>Total 2019</t>
  </si>
  <si>
    <t>Total 2020</t>
  </si>
  <si>
    <t>Var%</t>
  </si>
  <si>
    <t>Matriz de carga exportado [Kg] Enero-Julio/2020. Modificado de [15]</t>
  </si>
  <si>
    <t>Fecha de elaboración: 25/10/2020</t>
  </si>
  <si>
    <t>Nota: Este es el resumen de todos la carga enviada a los puertos desde los diferentes orígenes establecidos, las siguientes hojas corresponden a los datos filtrados de la cantidad enviada a los puertos desde Enero-Julio 2020.</t>
  </si>
  <si>
    <t>Resumen comparativo carga [Contenedores] enviada a puertos 2019/2020. Modificado de [15]</t>
  </si>
  <si>
    <t>TABLA XXXII</t>
  </si>
  <si>
    <t>TABLA XXXIII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</si>
</sst>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2" fillId="3" borderId="0" xfId="0" applyFont="1" applyFill="1"/>
    <xf numFmtId="0" fontId="3" fillId="0" borderId="0" xfId="0" applyFont="1"/>
    <xf numFmtId="0" fontId="0" fillId="3" borderId="0" xfId="0" applyFill="1"/>
    <xf numFmtId="0" fontId="2" fillId="2" borderId="0" xfId="0" applyFont="1" applyFill="1"/>
    <xf numFmtId="164" fontId="0" fillId="2" borderId="0" xfId="1" applyFont="1" applyFill="1"/>
    <xf numFmtId="164" fontId="0" fillId="0" borderId="0" xfId="0" applyNumberFormat="1"/>
    <xf numFmtId="164" fontId="0" fillId="0" borderId="0" xfId="1" applyFont="1"/>
    <xf numFmtId="0" fontId="0" fillId="4" borderId="0" xfId="0" applyFill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6" fillId="4" borderId="1" xfId="0" applyFont="1" applyFill="1" applyBorder="1"/>
    <xf numFmtId="3" fontId="5" fillId="4" borderId="1" xfId="0" applyNumberFormat="1" applyFont="1" applyFill="1" applyBorder="1"/>
    <xf numFmtId="4" fontId="5" fillId="4" borderId="1" xfId="0" applyNumberFormat="1" applyFont="1" applyFill="1" applyBorder="1"/>
    <xf numFmtId="10" fontId="5" fillId="4" borderId="1" xfId="2" applyNumberFormat="1" applyFont="1" applyFill="1" applyBorder="1"/>
    <xf numFmtId="10" fontId="6" fillId="4" borderId="1" xfId="2" applyNumberFormat="1" applyFont="1" applyFill="1" applyBorder="1"/>
    <xf numFmtId="0" fontId="6" fillId="4" borderId="0" xfId="0" applyFont="1" applyFill="1"/>
    <xf numFmtId="0" fontId="7" fillId="0" borderId="0" xfId="0" applyFont="1"/>
    <xf numFmtId="0" fontId="6" fillId="4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21"/>
  <sheetViews>
    <sheetView tabSelected="1" topLeftCell="B1" workbookViewId="0">
      <selection activeCell="N13" sqref="N13"/>
    </sheetView>
  </sheetViews>
  <sheetFormatPr baseColWidth="10" defaultColWidth="10.83203125" defaultRowHeight="15" x14ac:dyDescent="0.2"/>
  <cols>
    <col min="1" max="1" width="10.83203125" style="9"/>
    <col min="2" max="2" width="16" style="9" customWidth="1"/>
    <col min="3" max="3" width="14.1640625" style="9" customWidth="1"/>
    <col min="4" max="9" width="10.83203125" style="9"/>
    <col min="10" max="10" width="13.5" style="9" customWidth="1"/>
    <col min="11" max="11" width="10.83203125" style="9"/>
    <col min="12" max="12" width="11.6640625" style="9" bestFit="1" customWidth="1"/>
    <col min="13" max="16384" width="10.83203125" style="9"/>
  </cols>
  <sheetData>
    <row r="5" spans="1:14" x14ac:dyDescent="0.2">
      <c r="B5" s="10"/>
      <c r="C5" s="11" t="s">
        <v>99</v>
      </c>
      <c r="D5" s="10"/>
      <c r="E5" s="10"/>
      <c r="J5" s="10"/>
      <c r="K5" s="10"/>
      <c r="L5" s="11"/>
      <c r="M5" s="10"/>
      <c r="N5" s="10"/>
    </row>
    <row r="6" spans="1:14" x14ac:dyDescent="0.2">
      <c r="B6" s="10"/>
      <c r="C6" s="11" t="s">
        <v>95</v>
      </c>
      <c r="D6" s="10"/>
      <c r="E6" s="10"/>
      <c r="J6" s="10"/>
      <c r="K6" s="10"/>
      <c r="L6" s="11"/>
      <c r="M6" s="10"/>
      <c r="N6" s="10"/>
    </row>
    <row r="8" spans="1:14" ht="24" x14ac:dyDescent="0.2">
      <c r="A8" s="12" t="s">
        <v>0</v>
      </c>
      <c r="B8" s="12" t="s">
        <v>34</v>
      </c>
      <c r="C8" s="12" t="s">
        <v>35</v>
      </c>
      <c r="D8" s="12" t="s">
        <v>44</v>
      </c>
      <c r="E8" s="12" t="s">
        <v>45</v>
      </c>
      <c r="F8" s="12" t="s">
        <v>46</v>
      </c>
      <c r="I8" s="10"/>
      <c r="J8" s="12" t="s">
        <v>35</v>
      </c>
      <c r="K8" s="12" t="s">
        <v>44</v>
      </c>
      <c r="L8" s="12" t="s">
        <v>45</v>
      </c>
      <c r="M8" s="12" t="s">
        <v>46</v>
      </c>
      <c r="N8" s="12" t="s">
        <v>91</v>
      </c>
    </row>
    <row r="9" spans="1:14" x14ac:dyDescent="0.2">
      <c r="A9" s="13" t="s">
        <v>33</v>
      </c>
      <c r="B9" s="14" t="s">
        <v>43</v>
      </c>
      <c r="C9" s="13">
        <f>'DF Julio'!D7+'DF Junio'!D4+'DF Mayo'!D5+'DF Marzo'!D5+'DF Febrero'!D5</f>
        <v>301224</v>
      </c>
      <c r="D9" s="13">
        <f>'DF Julio'!K35+'DF Junio'!K26+'DF Mayo'!K31+'DF Abril'!K64+'DF Marzo'!K39+'DF Febrero'!K52+'DF Enero'!K28</f>
        <v>13355710.190000001</v>
      </c>
      <c r="E9" s="13">
        <f>'DF Julio'!R23+'DF Junio'!R30+'DF Mayo'!R23+'DF Abril'!R29+'DF Marzo'!R28+'DF Febrero'!R41+'DF Enero'!R15</f>
        <v>8801166.6999999993</v>
      </c>
      <c r="F9" s="13">
        <f>'DF Julio'!Y3+'DF Junio'!Z4+'DF Mayo'!Y3+'DF Abril'!Y6+'DF Marzo'!Y7+'DF Febrero'!Y5+'DF Enero'!Y5</f>
        <v>244518.16999999998</v>
      </c>
      <c r="I9" s="14" t="s">
        <v>92</v>
      </c>
      <c r="J9" s="15">
        <v>2550173.9</v>
      </c>
      <c r="K9" s="15">
        <v>15103652.380000001</v>
      </c>
      <c r="L9" s="16">
        <v>7586361.5599999996</v>
      </c>
      <c r="M9" s="15">
        <v>76416.289999999994</v>
      </c>
      <c r="N9" s="15">
        <f>SUM(J9:M9)</f>
        <v>25316604.129999999</v>
      </c>
    </row>
    <row r="10" spans="1:14" x14ac:dyDescent="0.2">
      <c r="A10" s="13" t="s">
        <v>36</v>
      </c>
      <c r="B10" s="14" t="s">
        <v>42</v>
      </c>
      <c r="C10" s="13">
        <v>0</v>
      </c>
      <c r="D10" s="13">
        <v>0</v>
      </c>
      <c r="E10" s="13">
        <v>0</v>
      </c>
      <c r="F10" s="13">
        <v>0</v>
      </c>
      <c r="I10" s="14" t="s">
        <v>93</v>
      </c>
      <c r="J10" s="15">
        <f>C15</f>
        <v>301224</v>
      </c>
      <c r="K10" s="15">
        <f t="shared" ref="K10:M10" si="0">D15</f>
        <v>14320607.490000002</v>
      </c>
      <c r="L10" s="15">
        <f t="shared" si="0"/>
        <v>9423149.5999999996</v>
      </c>
      <c r="M10" s="15">
        <f t="shared" si="0"/>
        <v>258905.43</v>
      </c>
      <c r="N10" s="15">
        <f>SUM(J10:M10)</f>
        <v>24303886.520000003</v>
      </c>
    </row>
    <row r="11" spans="1:14" x14ac:dyDescent="0.2">
      <c r="A11" s="13" t="s">
        <v>37</v>
      </c>
      <c r="B11" s="14" t="s">
        <v>48</v>
      </c>
      <c r="C11" s="13">
        <v>0</v>
      </c>
      <c r="D11" s="13">
        <f>'DF Julio'!K45+'DF Junio'!K43+'DF Mayo'!K49+'DF Abril'!K78+'DF Marzo'!K49+'DF Febrero'!K61</f>
        <v>960827.63</v>
      </c>
      <c r="E11" s="13">
        <f>'DF Julio'!R43+'DF Junio'!R44+'DF Mayo'!R44+'DF Abril'!R77+'DF Marzo'!R49+'DF Enero'!R36</f>
        <v>571942.9</v>
      </c>
      <c r="F11" s="13">
        <v>0</v>
      </c>
      <c r="I11" s="14" t="s">
        <v>94</v>
      </c>
      <c r="J11" s="17">
        <f>(J10-J9)/J9</f>
        <v>-0.88188099642930229</v>
      </c>
      <c r="K11" s="17">
        <f>(K10-K9)/K9</f>
        <v>-5.1844737305851492E-2</v>
      </c>
      <c r="L11" s="17">
        <f t="shared" ref="L11:M11" si="1">(L10-L9)/L9</f>
        <v>0.24211712366632843</v>
      </c>
      <c r="M11" s="17">
        <f t="shared" si="1"/>
        <v>2.3880921201487277</v>
      </c>
      <c r="N11" s="18">
        <f>(N10-N9)/N9</f>
        <v>-4.0002111057222414E-2</v>
      </c>
    </row>
    <row r="12" spans="1:14" x14ac:dyDescent="0.2">
      <c r="A12" s="13" t="s">
        <v>38</v>
      </c>
      <c r="B12" s="14" t="s">
        <v>47</v>
      </c>
      <c r="C12" s="13">
        <v>0</v>
      </c>
      <c r="D12" s="13">
        <v>0</v>
      </c>
      <c r="E12" s="13">
        <v>0</v>
      </c>
      <c r="F12" s="13">
        <v>0</v>
      </c>
      <c r="I12" s="10"/>
      <c r="J12" s="10"/>
      <c r="K12" s="10"/>
      <c r="L12" s="10"/>
      <c r="M12" s="10"/>
      <c r="N12" s="10"/>
    </row>
    <row r="13" spans="1:14" x14ac:dyDescent="0.2">
      <c r="A13" s="13" t="s">
        <v>39</v>
      </c>
      <c r="B13" s="14" t="s">
        <v>49</v>
      </c>
      <c r="C13" s="13">
        <v>0</v>
      </c>
      <c r="D13" s="13">
        <f>'DF Enero'!K53</f>
        <v>4069.67</v>
      </c>
      <c r="E13" s="13">
        <v>0</v>
      </c>
      <c r="F13" s="13">
        <f>'DF Julio'!Y55+'DF Junio'!Y54+'DF Enero'!X55</f>
        <v>14387.26</v>
      </c>
      <c r="L13" s="11" t="s">
        <v>100</v>
      </c>
    </row>
    <row r="14" spans="1:14" x14ac:dyDescent="0.2">
      <c r="A14" s="13" t="s">
        <v>40</v>
      </c>
      <c r="B14" s="14" t="s">
        <v>41</v>
      </c>
      <c r="C14" s="13">
        <v>0</v>
      </c>
      <c r="D14" s="13">
        <v>0</v>
      </c>
      <c r="E14" s="13">
        <f>'DF Marzo'!R69+'DF Febrero'!R82</f>
        <v>50040</v>
      </c>
      <c r="F14" s="13">
        <v>0</v>
      </c>
      <c r="L14" s="11" t="s">
        <v>98</v>
      </c>
    </row>
    <row r="15" spans="1:14" x14ac:dyDescent="0.2">
      <c r="A15" s="13"/>
      <c r="B15" s="14" t="s">
        <v>91</v>
      </c>
      <c r="C15" s="13">
        <f>SUM(C9:C14)</f>
        <v>301224</v>
      </c>
      <c r="D15" s="13">
        <f t="shared" ref="D15:F15" si="2">SUM(D9:D14)</f>
        <v>14320607.490000002</v>
      </c>
      <c r="E15" s="13">
        <f t="shared" si="2"/>
        <v>9423149.5999999996</v>
      </c>
      <c r="F15" s="13">
        <f t="shared" si="2"/>
        <v>258905.43</v>
      </c>
      <c r="I15" s="10"/>
      <c r="J15" s="12" t="s">
        <v>35</v>
      </c>
      <c r="K15" s="12" t="s">
        <v>44</v>
      </c>
      <c r="L15" s="12" t="s">
        <v>45</v>
      </c>
      <c r="M15" s="12" t="s">
        <v>46</v>
      </c>
      <c r="N15" s="12" t="s">
        <v>91</v>
      </c>
    </row>
    <row r="16" spans="1:14" x14ac:dyDescent="0.2">
      <c r="I16" s="14" t="s">
        <v>92</v>
      </c>
      <c r="J16" s="15">
        <f t="shared" ref="J16:M17" si="3">J9/29000</f>
        <v>87.937031034482757</v>
      </c>
      <c r="K16" s="15">
        <f t="shared" si="3"/>
        <v>520.81559931034485</v>
      </c>
      <c r="L16" s="15">
        <f t="shared" si="3"/>
        <v>261.59867448275861</v>
      </c>
      <c r="M16" s="15">
        <f t="shared" si="3"/>
        <v>2.6350444827586204</v>
      </c>
      <c r="N16" s="15">
        <f>SUM(J16:M16)</f>
        <v>872.98634931034485</v>
      </c>
    </row>
    <row r="17" spans="1:14" x14ac:dyDescent="0.2">
      <c r="I17" s="14" t="s">
        <v>93</v>
      </c>
      <c r="J17" s="15">
        <f t="shared" si="3"/>
        <v>10.387034482758621</v>
      </c>
      <c r="K17" s="15">
        <f t="shared" si="3"/>
        <v>493.8140513793104</v>
      </c>
      <c r="L17" s="15">
        <f t="shared" si="3"/>
        <v>324.93619310344826</v>
      </c>
      <c r="M17" s="15">
        <f t="shared" si="3"/>
        <v>8.9277734482758611</v>
      </c>
      <c r="N17" s="15">
        <f>SUM(J17:M17)</f>
        <v>838.06505241379307</v>
      </c>
    </row>
    <row r="18" spans="1:14" x14ac:dyDescent="0.2">
      <c r="A18" s="19" t="s">
        <v>96</v>
      </c>
      <c r="I18" s="14" t="s">
        <v>94</v>
      </c>
      <c r="J18" s="17">
        <f>(J17-J16)/J16</f>
        <v>-0.88188099642930229</v>
      </c>
      <c r="K18" s="17">
        <f>(K17-K16)/K16</f>
        <v>-5.184473730585152E-2</v>
      </c>
      <c r="L18" s="17">
        <f t="shared" ref="L18:M18" si="4">(L17-L16)/L16</f>
        <v>0.24211712366632837</v>
      </c>
      <c r="M18" s="17">
        <f t="shared" si="4"/>
        <v>2.3880921201487273</v>
      </c>
      <c r="N18" s="18">
        <f>(N17-N16)/N16</f>
        <v>-4.000211105722265E-2</v>
      </c>
    </row>
    <row r="20" spans="1:14" x14ac:dyDescent="0.2">
      <c r="A20" s="21" t="s">
        <v>97</v>
      </c>
      <c r="B20" s="21"/>
      <c r="C20" s="21"/>
      <c r="D20" s="21"/>
      <c r="E20" s="21"/>
      <c r="F20" s="21"/>
    </row>
    <row r="21" spans="1:14" x14ac:dyDescent="0.2">
      <c r="A21" s="21"/>
      <c r="B21" s="21"/>
      <c r="C21" s="21"/>
      <c r="D21" s="21"/>
      <c r="E21" s="21"/>
      <c r="F21" s="21"/>
    </row>
  </sheetData>
  <mergeCells count="1">
    <mergeCell ref="A20:F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61"/>
  <sheetViews>
    <sheetView topLeftCell="R46" workbookViewId="0">
      <selection activeCell="T61" sqref="T61"/>
    </sheetView>
  </sheetViews>
  <sheetFormatPr baseColWidth="10" defaultRowHeight="15" x14ac:dyDescent="0.2"/>
  <cols>
    <col min="12" max="12" width="21.6640625" customWidth="1"/>
    <col min="13" max="13" width="61.1640625" bestFit="1" customWidth="1"/>
    <col min="20" max="20" width="61.1640625" bestFit="1" customWidth="1"/>
    <col min="26" max="26" width="30.5" bestFit="1" customWidth="1"/>
  </cols>
  <sheetData>
    <row r="1" spans="2:27" x14ac:dyDescent="0.2">
      <c r="B1" s="3" t="s">
        <v>1</v>
      </c>
    </row>
    <row r="2" spans="2:27" x14ac:dyDescent="0.2">
      <c r="B2" t="s">
        <v>54</v>
      </c>
      <c r="C2" t="s">
        <v>55</v>
      </c>
      <c r="D2" t="s">
        <v>52</v>
      </c>
      <c r="E2" s="1" t="s">
        <v>50</v>
      </c>
      <c r="F2" s="1" t="s">
        <v>51</v>
      </c>
      <c r="I2" t="s">
        <v>54</v>
      </c>
      <c r="J2" t="s">
        <v>55</v>
      </c>
      <c r="K2" t="s">
        <v>52</v>
      </c>
      <c r="L2" s="1" t="s">
        <v>50</v>
      </c>
      <c r="M2" s="1" t="s">
        <v>51</v>
      </c>
      <c r="P2" t="s">
        <v>54</v>
      </c>
      <c r="Q2" t="s">
        <v>55</v>
      </c>
      <c r="R2" t="s">
        <v>52</v>
      </c>
      <c r="S2" s="1" t="s">
        <v>50</v>
      </c>
      <c r="T2" s="1" t="s">
        <v>51</v>
      </c>
      <c r="W2" t="s">
        <v>54</v>
      </c>
      <c r="X2" t="s">
        <v>55</v>
      </c>
      <c r="Y2" t="s">
        <v>52</v>
      </c>
      <c r="Z2" s="1" t="s">
        <v>50</v>
      </c>
      <c r="AA2" s="1" t="s">
        <v>51</v>
      </c>
    </row>
    <row r="3" spans="2:27" x14ac:dyDescent="0.2">
      <c r="J3" s="1" t="s">
        <v>56</v>
      </c>
      <c r="K3" s="1">
        <v>24500</v>
      </c>
      <c r="L3" s="6">
        <v>159372573.19</v>
      </c>
      <c r="M3" s="1" t="s">
        <v>65</v>
      </c>
      <c r="Q3" s="1" t="s">
        <v>59</v>
      </c>
      <c r="R3" s="1">
        <v>50040</v>
      </c>
      <c r="S3" s="1">
        <v>341159344.44999999</v>
      </c>
      <c r="T3" s="1" t="s">
        <v>57</v>
      </c>
      <c r="X3" s="1" t="s">
        <v>60</v>
      </c>
      <c r="Y3" s="1">
        <v>1022.36</v>
      </c>
      <c r="Z3" s="1">
        <v>2120560.11</v>
      </c>
      <c r="AA3" s="1" t="s">
        <v>66</v>
      </c>
    </row>
    <row r="4" spans="2:27" x14ac:dyDescent="0.2">
      <c r="J4" s="1" t="s">
        <v>56</v>
      </c>
      <c r="K4" s="1">
        <v>22994</v>
      </c>
      <c r="L4" s="6">
        <v>111506450.64</v>
      </c>
      <c r="M4" s="1" t="s">
        <v>67</v>
      </c>
      <c r="Q4" s="1" t="s">
        <v>59</v>
      </c>
      <c r="R4" s="1">
        <v>25220</v>
      </c>
      <c r="S4" s="1">
        <v>153136937.25</v>
      </c>
      <c r="T4" s="1" t="s">
        <v>68</v>
      </c>
      <c r="X4" s="1" t="s">
        <v>60</v>
      </c>
      <c r="Y4" s="1">
        <v>1054.17</v>
      </c>
      <c r="Z4" s="1">
        <v>2226690.64</v>
      </c>
      <c r="AA4" s="1" t="s">
        <v>66</v>
      </c>
    </row>
    <row r="5" spans="2:27" x14ac:dyDescent="0.2">
      <c r="J5" s="1" t="s">
        <v>56</v>
      </c>
      <c r="K5" s="1">
        <v>49000</v>
      </c>
      <c r="L5" s="6">
        <v>262699017.62</v>
      </c>
      <c r="M5" s="1" t="s">
        <v>65</v>
      </c>
      <c r="Q5" s="1" t="s">
        <v>59</v>
      </c>
      <c r="R5" s="1">
        <v>50040</v>
      </c>
      <c r="S5" s="1">
        <v>363142544.11000001</v>
      </c>
      <c r="T5" s="1" t="s">
        <v>57</v>
      </c>
      <c r="Y5">
        <f>SUM(Y3:Y4)</f>
        <v>2076.5300000000002</v>
      </c>
      <c r="Z5">
        <f>SUM(Z3:Z4)</f>
        <v>4347250.75</v>
      </c>
    </row>
    <row r="6" spans="2:27" x14ac:dyDescent="0.2">
      <c r="J6" s="1" t="s">
        <v>56</v>
      </c>
      <c r="K6" s="1">
        <v>24500</v>
      </c>
      <c r="L6" s="6">
        <v>139314436.16</v>
      </c>
      <c r="M6" s="1" t="s">
        <v>65</v>
      </c>
      <c r="Q6" s="1" t="s">
        <v>59</v>
      </c>
      <c r="R6" s="1">
        <v>98000</v>
      </c>
      <c r="S6" s="1">
        <v>582335618.67999995</v>
      </c>
      <c r="T6" s="1" t="s">
        <v>65</v>
      </c>
    </row>
    <row r="7" spans="2:27" x14ac:dyDescent="0.2">
      <c r="J7" s="1" t="s">
        <v>56</v>
      </c>
      <c r="K7" s="1">
        <v>24500</v>
      </c>
      <c r="L7" s="6">
        <v>100950210.97</v>
      </c>
      <c r="M7" s="1" t="s">
        <v>65</v>
      </c>
      <c r="Q7" s="1" t="s">
        <v>59</v>
      </c>
      <c r="R7" s="1">
        <v>23697</v>
      </c>
      <c r="S7" s="1">
        <v>119713483.64</v>
      </c>
      <c r="T7" s="1" t="s">
        <v>69</v>
      </c>
    </row>
    <row r="8" spans="2:27" x14ac:dyDescent="0.2">
      <c r="J8" s="1" t="s">
        <v>56</v>
      </c>
      <c r="K8" s="1">
        <v>22227</v>
      </c>
      <c r="L8" s="6">
        <v>131741863.70999999</v>
      </c>
      <c r="M8" s="1" t="s">
        <v>70</v>
      </c>
      <c r="Q8" s="1" t="s">
        <v>59</v>
      </c>
      <c r="R8" s="1">
        <v>44296.7</v>
      </c>
      <c r="S8" s="1">
        <v>321743631.50999999</v>
      </c>
      <c r="T8" s="1" t="s">
        <v>71</v>
      </c>
    </row>
    <row r="9" spans="2:27" x14ac:dyDescent="0.2">
      <c r="J9" s="1" t="s">
        <v>56</v>
      </c>
      <c r="K9" s="1">
        <v>24500</v>
      </c>
      <c r="L9" s="6">
        <v>209459176.90000001</v>
      </c>
      <c r="M9" s="1" t="s">
        <v>65</v>
      </c>
      <c r="Q9" s="1" t="s">
        <v>59</v>
      </c>
      <c r="R9" s="1">
        <v>47381</v>
      </c>
      <c r="S9" s="1">
        <v>222753333.08000001</v>
      </c>
      <c r="T9" s="1" t="s">
        <v>72</v>
      </c>
    </row>
    <row r="10" spans="2:27" x14ac:dyDescent="0.2">
      <c r="J10" s="1" t="s">
        <v>56</v>
      </c>
      <c r="K10" s="1">
        <v>24500</v>
      </c>
      <c r="L10" s="6">
        <v>230163439.31999999</v>
      </c>
      <c r="M10" s="1" t="s">
        <v>65</v>
      </c>
      <c r="Q10" s="1" t="s">
        <v>59</v>
      </c>
      <c r="R10" s="1">
        <v>24560</v>
      </c>
      <c r="S10" s="1">
        <v>105613306.59</v>
      </c>
      <c r="T10" s="1" t="s">
        <v>73</v>
      </c>
    </row>
    <row r="11" spans="2:27" x14ac:dyDescent="0.2">
      <c r="J11" s="1" t="s">
        <v>56</v>
      </c>
      <c r="K11" s="1">
        <v>22500</v>
      </c>
      <c r="L11" s="6">
        <v>158290193.34999999</v>
      </c>
      <c r="M11" s="1" t="s">
        <v>74</v>
      </c>
      <c r="Q11" s="1" t="s">
        <v>59</v>
      </c>
      <c r="R11" s="1">
        <v>22896</v>
      </c>
      <c r="S11" s="1">
        <v>82170581.780000001</v>
      </c>
      <c r="T11" s="1" t="s">
        <v>75</v>
      </c>
    </row>
    <row r="12" spans="2:27" x14ac:dyDescent="0.2">
      <c r="J12" s="1" t="s">
        <v>56</v>
      </c>
      <c r="K12" s="1">
        <v>20329.5</v>
      </c>
      <c r="L12" s="6">
        <v>121525170.48</v>
      </c>
      <c r="M12" s="1" t="s">
        <v>76</v>
      </c>
      <c r="Q12" s="1" t="s">
        <v>59</v>
      </c>
      <c r="R12" s="1">
        <v>23690</v>
      </c>
      <c r="S12" s="1">
        <v>123669135.36</v>
      </c>
      <c r="T12" s="1" t="s">
        <v>72</v>
      </c>
    </row>
    <row r="13" spans="2:27" x14ac:dyDescent="0.2">
      <c r="J13" s="1" t="s">
        <v>56</v>
      </c>
      <c r="K13" s="1">
        <v>25020</v>
      </c>
      <c r="L13" s="6">
        <v>177869515.09</v>
      </c>
      <c r="M13" s="1" t="s">
        <v>57</v>
      </c>
      <c r="Q13" s="1" t="s">
        <v>59</v>
      </c>
      <c r="R13" s="1">
        <v>24500</v>
      </c>
      <c r="S13" s="1">
        <v>194564320.88</v>
      </c>
      <c r="T13" s="1" t="s">
        <v>65</v>
      </c>
    </row>
    <row r="14" spans="2:27" x14ac:dyDescent="0.2">
      <c r="J14" s="1" t="s">
        <v>56</v>
      </c>
      <c r="K14" s="1">
        <v>98000</v>
      </c>
      <c r="L14" s="6">
        <v>578682121.14999998</v>
      </c>
      <c r="M14" s="1" t="s">
        <v>65</v>
      </c>
      <c r="Q14" s="1" t="s">
        <v>59</v>
      </c>
      <c r="R14" s="1">
        <v>25020</v>
      </c>
      <c r="S14" s="1">
        <v>173370639.50999999</v>
      </c>
      <c r="T14" s="1" t="s">
        <v>57</v>
      </c>
    </row>
    <row r="15" spans="2:27" x14ac:dyDescent="0.2">
      <c r="J15" s="1" t="s">
        <v>56</v>
      </c>
      <c r="K15" s="1">
        <v>44520</v>
      </c>
      <c r="L15" s="6">
        <v>295398265.14999998</v>
      </c>
      <c r="M15" s="1" t="s">
        <v>75</v>
      </c>
      <c r="R15">
        <f>SUM(R3:R14)</f>
        <v>459340.7</v>
      </c>
      <c r="S15">
        <f>SUM(S3:S14)</f>
        <v>2783372876.8400002</v>
      </c>
    </row>
    <row r="16" spans="2:27" x14ac:dyDescent="0.2">
      <c r="J16" s="1" t="s">
        <v>56</v>
      </c>
      <c r="K16" s="1">
        <v>98000</v>
      </c>
      <c r="L16" s="6">
        <v>550906034.36000001</v>
      </c>
      <c r="M16" s="1" t="s">
        <v>65</v>
      </c>
    </row>
    <row r="17" spans="2:13" x14ac:dyDescent="0.2">
      <c r="J17" s="1" t="s">
        <v>56</v>
      </c>
      <c r="K17" s="1">
        <v>25020</v>
      </c>
      <c r="L17" s="6">
        <v>208110253.61000001</v>
      </c>
      <c r="M17" s="1" t="s">
        <v>57</v>
      </c>
    </row>
    <row r="18" spans="2:13" x14ac:dyDescent="0.2">
      <c r="J18" s="1" t="s">
        <v>56</v>
      </c>
      <c r="K18" s="1">
        <v>24500</v>
      </c>
      <c r="L18" s="6">
        <v>104637682.28</v>
      </c>
      <c r="M18" s="1" t="s">
        <v>65</v>
      </c>
    </row>
    <row r="19" spans="2:13" x14ac:dyDescent="0.2">
      <c r="J19" s="1" t="s">
        <v>56</v>
      </c>
      <c r="K19" s="1">
        <v>22896</v>
      </c>
      <c r="L19" s="6">
        <v>139536505.02000001</v>
      </c>
      <c r="M19" s="1" t="s">
        <v>75</v>
      </c>
    </row>
    <row r="20" spans="2:13" x14ac:dyDescent="0.2">
      <c r="J20" s="1" t="s">
        <v>56</v>
      </c>
      <c r="K20" s="1">
        <v>171500</v>
      </c>
      <c r="L20" s="6">
        <v>968677963.44000006</v>
      </c>
      <c r="M20" s="1" t="s">
        <v>65</v>
      </c>
    </row>
    <row r="21" spans="2:13" x14ac:dyDescent="0.2">
      <c r="J21" s="1" t="s">
        <v>56</v>
      </c>
      <c r="K21" s="1">
        <v>97264</v>
      </c>
      <c r="L21" s="6">
        <v>245877342.77000001</v>
      </c>
      <c r="M21" s="1" t="s">
        <v>73</v>
      </c>
    </row>
    <row r="22" spans="2:13" x14ac:dyDescent="0.2">
      <c r="J22" s="1" t="s">
        <v>56</v>
      </c>
      <c r="K22" s="1">
        <v>25950</v>
      </c>
      <c r="L22" s="6">
        <v>35927455.880000003</v>
      </c>
      <c r="M22" s="1" t="s">
        <v>73</v>
      </c>
    </row>
    <row r="23" spans="2:13" x14ac:dyDescent="0.2">
      <c r="J23" s="1" t="s">
        <v>56</v>
      </c>
      <c r="K23" s="1">
        <v>22944</v>
      </c>
      <c r="L23" s="6">
        <v>133961065.17</v>
      </c>
      <c r="M23" s="1" t="s">
        <v>73</v>
      </c>
    </row>
    <row r="24" spans="2:13" x14ac:dyDescent="0.2">
      <c r="J24" s="1" t="s">
        <v>56</v>
      </c>
      <c r="K24" s="1">
        <v>117280.16</v>
      </c>
      <c r="L24" s="6">
        <v>344795214.73000002</v>
      </c>
      <c r="M24" s="1" t="s">
        <v>58</v>
      </c>
    </row>
    <row r="25" spans="2:13" x14ac:dyDescent="0.2">
      <c r="J25" s="1" t="s">
        <v>56</v>
      </c>
      <c r="K25" s="1">
        <v>47250.080000000002</v>
      </c>
      <c r="L25" s="6">
        <v>130577989.62</v>
      </c>
      <c r="M25" s="1" t="s">
        <v>58</v>
      </c>
    </row>
    <row r="26" spans="2:13" x14ac:dyDescent="0.2">
      <c r="J26" s="1" t="s">
        <v>56</v>
      </c>
      <c r="K26" s="1">
        <v>49962.76</v>
      </c>
      <c r="L26" s="6">
        <v>126685466.23999999</v>
      </c>
      <c r="M26" s="1" t="s">
        <v>58</v>
      </c>
    </row>
    <row r="27" spans="2:13" x14ac:dyDescent="0.2">
      <c r="J27" s="1" t="s">
        <v>56</v>
      </c>
      <c r="K27" s="1">
        <v>24500</v>
      </c>
      <c r="L27" s="6">
        <v>205314802.28999999</v>
      </c>
      <c r="M27" s="1" t="s">
        <v>65</v>
      </c>
    </row>
    <row r="28" spans="2:13" x14ac:dyDescent="0.2">
      <c r="K28">
        <f>SUM(K3:K27)</f>
        <v>1154157.5</v>
      </c>
      <c r="L28" s="7">
        <f>SUM(L3:L27)</f>
        <v>5871980209.1400013</v>
      </c>
    </row>
    <row r="29" spans="2:13" s="1" customFormat="1" x14ac:dyDescent="0.2"/>
    <row r="30" spans="2:13" x14ac:dyDescent="0.2">
      <c r="B30" t="s">
        <v>5</v>
      </c>
    </row>
    <row r="31" spans="2:13" x14ac:dyDescent="0.2">
      <c r="B31">
        <v>0</v>
      </c>
    </row>
    <row r="32" spans="2:13" s="1" customFormat="1" x14ac:dyDescent="0.2"/>
    <row r="34" spans="2:20" x14ac:dyDescent="0.2">
      <c r="B34" t="s">
        <v>19</v>
      </c>
    </row>
    <row r="35" spans="2:20" x14ac:dyDescent="0.2">
      <c r="P35" t="s">
        <v>54</v>
      </c>
      <c r="Q35" t="s">
        <v>55</v>
      </c>
      <c r="R35" t="s">
        <v>52</v>
      </c>
      <c r="S35" s="1" t="s">
        <v>50</v>
      </c>
      <c r="T35" s="1" t="s">
        <v>51</v>
      </c>
    </row>
    <row r="36" spans="2:20" x14ac:dyDescent="0.2">
      <c r="Q36" s="1" t="s">
        <v>59</v>
      </c>
      <c r="R36" s="1">
        <v>24252</v>
      </c>
      <c r="S36" s="1">
        <v>89545392</v>
      </c>
      <c r="T36" s="1" t="s">
        <v>77</v>
      </c>
    </row>
    <row r="46" spans="2:20" s="1" customFormat="1" x14ac:dyDescent="0.2"/>
    <row r="47" spans="2:20" x14ac:dyDescent="0.2">
      <c r="B47" t="s">
        <v>18</v>
      </c>
    </row>
    <row r="48" spans="2:20" x14ac:dyDescent="0.2">
      <c r="B48">
        <v>0</v>
      </c>
    </row>
    <row r="50" spans="2:26" s="1" customFormat="1" x14ac:dyDescent="0.2"/>
    <row r="51" spans="2:26" x14ac:dyDescent="0.2">
      <c r="B51" t="s">
        <v>22</v>
      </c>
    </row>
    <row r="52" spans="2:26" x14ac:dyDescent="0.2">
      <c r="B52">
        <v>0</v>
      </c>
      <c r="I52" t="s">
        <v>54</v>
      </c>
      <c r="J52" t="s">
        <v>55</v>
      </c>
      <c r="K52" t="s">
        <v>52</v>
      </c>
      <c r="L52" s="1" t="s">
        <v>50</v>
      </c>
      <c r="M52" s="1" t="s">
        <v>51</v>
      </c>
      <c r="P52" t="s">
        <v>54</v>
      </c>
      <c r="Q52" t="s">
        <v>55</v>
      </c>
      <c r="R52" t="s">
        <v>52</v>
      </c>
      <c r="S52" s="1" t="s">
        <v>50</v>
      </c>
      <c r="T52" s="1" t="s">
        <v>51</v>
      </c>
      <c r="V52" t="s">
        <v>54</v>
      </c>
      <c r="W52" t="s">
        <v>55</v>
      </c>
      <c r="X52" t="s">
        <v>52</v>
      </c>
      <c r="Y52" s="1" t="s">
        <v>50</v>
      </c>
      <c r="Z52" s="1" t="s">
        <v>51</v>
      </c>
    </row>
    <row r="53" spans="2:26" x14ac:dyDescent="0.2">
      <c r="J53" s="1" t="s">
        <v>56</v>
      </c>
      <c r="K53" s="1">
        <v>4069.67</v>
      </c>
      <c r="L53" s="1">
        <v>15486007.68</v>
      </c>
      <c r="M53" s="1" t="s">
        <v>78</v>
      </c>
      <c r="W53" s="1" t="s">
        <v>60</v>
      </c>
      <c r="X53" s="1">
        <v>6386.11</v>
      </c>
      <c r="Y53" s="1">
        <v>38333396.210000001</v>
      </c>
      <c r="Z53" s="1" t="s">
        <v>78</v>
      </c>
    </row>
    <row r="54" spans="2:26" x14ac:dyDescent="0.2">
      <c r="W54" s="1" t="s">
        <v>60</v>
      </c>
      <c r="X54" s="1">
        <v>3405.38</v>
      </c>
      <c r="Y54" s="1">
        <v>20225661.719999999</v>
      </c>
      <c r="Z54" s="1" t="s">
        <v>78</v>
      </c>
    </row>
    <row r="55" spans="2:26" x14ac:dyDescent="0.2">
      <c r="X55">
        <f>SUM(X53:X54)</f>
        <v>9791.49</v>
      </c>
      <c r="Y55">
        <f>SUM(Y53:Y54)</f>
        <v>58559057.93</v>
      </c>
    </row>
    <row r="56" spans="2:26" s="1" customFormat="1" x14ac:dyDescent="0.2"/>
    <row r="57" spans="2:26" x14ac:dyDescent="0.2">
      <c r="B57" t="s">
        <v>23</v>
      </c>
    </row>
    <row r="58" spans="2:26" x14ac:dyDescent="0.2">
      <c r="B58">
        <v>0</v>
      </c>
    </row>
    <row r="61" spans="2:26" ht="16" x14ac:dyDescent="0.2">
      <c r="T61" s="20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82"/>
  <sheetViews>
    <sheetView topLeftCell="P67" workbookViewId="0">
      <selection activeCell="R89" sqref="R89"/>
    </sheetView>
  </sheetViews>
  <sheetFormatPr baseColWidth="10" defaultRowHeight="15" x14ac:dyDescent="0.2"/>
  <cols>
    <col min="6" max="6" width="33.1640625" bestFit="1" customWidth="1"/>
    <col min="12" max="12" width="12" bestFit="1" customWidth="1"/>
    <col min="13" max="13" width="61.1640625" bestFit="1" customWidth="1"/>
    <col min="19" max="19" width="12" bestFit="1" customWidth="1"/>
    <col min="20" max="20" width="61.1640625" bestFit="1" customWidth="1"/>
  </cols>
  <sheetData>
    <row r="1" spans="2:27" x14ac:dyDescent="0.2">
      <c r="B1" s="3" t="s">
        <v>1</v>
      </c>
    </row>
    <row r="2" spans="2:27" x14ac:dyDescent="0.2">
      <c r="B2" t="s">
        <v>54</v>
      </c>
      <c r="C2" t="s">
        <v>55</v>
      </c>
      <c r="D2" t="s">
        <v>52</v>
      </c>
      <c r="E2" s="1" t="s">
        <v>50</v>
      </c>
      <c r="F2" s="1" t="s">
        <v>51</v>
      </c>
      <c r="I2" t="s">
        <v>54</v>
      </c>
      <c r="J2" t="s">
        <v>55</v>
      </c>
      <c r="K2" t="s">
        <v>52</v>
      </c>
      <c r="L2" s="1" t="s">
        <v>50</v>
      </c>
      <c r="M2" s="1" t="s">
        <v>51</v>
      </c>
      <c r="P2" t="s">
        <v>54</v>
      </c>
      <c r="Q2" t="s">
        <v>55</v>
      </c>
      <c r="R2" t="s">
        <v>52</v>
      </c>
      <c r="S2" s="1" t="s">
        <v>50</v>
      </c>
      <c r="T2" s="1" t="s">
        <v>51</v>
      </c>
      <c r="W2" t="s">
        <v>54</v>
      </c>
      <c r="X2" t="s">
        <v>55</v>
      </c>
      <c r="Y2" t="s">
        <v>52</v>
      </c>
      <c r="Z2" s="1" t="s">
        <v>50</v>
      </c>
      <c r="AA2" s="1" t="s">
        <v>51</v>
      </c>
    </row>
    <row r="3" spans="2:27" x14ac:dyDescent="0.2">
      <c r="C3" s="1" t="s">
        <v>53</v>
      </c>
      <c r="D3" s="1">
        <v>49000</v>
      </c>
      <c r="E3" s="1">
        <v>311700831.36000001</v>
      </c>
      <c r="F3" s="1" t="s">
        <v>65</v>
      </c>
      <c r="J3" s="1" t="s">
        <v>56</v>
      </c>
      <c r="K3" s="1">
        <v>24500</v>
      </c>
      <c r="L3" s="1">
        <v>152883484.21000001</v>
      </c>
      <c r="M3" s="1" t="s">
        <v>65</v>
      </c>
      <c r="Q3" s="1" t="s">
        <v>59</v>
      </c>
      <c r="R3" s="1">
        <v>100080</v>
      </c>
      <c r="S3" s="1">
        <v>565632839.86000001</v>
      </c>
      <c r="T3" s="1" t="s">
        <v>57</v>
      </c>
      <c r="X3" s="1" t="s">
        <v>60</v>
      </c>
      <c r="Y3" s="1">
        <v>155.87</v>
      </c>
      <c r="Z3" s="1">
        <v>1067258.01</v>
      </c>
      <c r="AA3" s="1" t="s">
        <v>66</v>
      </c>
    </row>
    <row r="4" spans="2:27" x14ac:dyDescent="0.2">
      <c r="C4" s="1" t="s">
        <v>53</v>
      </c>
      <c r="D4" s="1">
        <v>24500</v>
      </c>
      <c r="E4" s="1">
        <v>150937307.52000001</v>
      </c>
      <c r="F4" s="1" t="s">
        <v>65</v>
      </c>
      <c r="J4" s="1" t="s">
        <v>56</v>
      </c>
      <c r="K4" s="1">
        <v>50468</v>
      </c>
      <c r="L4" s="1">
        <v>240326910.71000001</v>
      </c>
      <c r="M4" s="1" t="s">
        <v>79</v>
      </c>
      <c r="Q4" s="1" t="s">
        <v>59</v>
      </c>
      <c r="R4" s="1">
        <v>25020</v>
      </c>
      <c r="S4" s="1">
        <v>143226035.16</v>
      </c>
      <c r="T4" s="1" t="s">
        <v>57</v>
      </c>
      <c r="X4" s="1" t="s">
        <v>60</v>
      </c>
      <c r="Y4" s="1">
        <v>2774.78</v>
      </c>
      <c r="Z4" s="1">
        <v>7388746.6200000001</v>
      </c>
      <c r="AA4" s="1" t="s">
        <v>66</v>
      </c>
    </row>
    <row r="5" spans="2:27" x14ac:dyDescent="0.2">
      <c r="D5">
        <f>SUM(D3:D4)</f>
        <v>73500</v>
      </c>
      <c r="E5">
        <f>SUM(E3:E4)</f>
        <v>462638138.88</v>
      </c>
      <c r="J5" s="1" t="s">
        <v>56</v>
      </c>
      <c r="K5" s="1">
        <v>75060</v>
      </c>
      <c r="L5" s="1">
        <v>447400148.74000001</v>
      </c>
      <c r="M5" s="1" t="s">
        <v>57</v>
      </c>
      <c r="Q5" s="1" t="s">
        <v>59</v>
      </c>
      <c r="R5" s="1">
        <v>25136</v>
      </c>
      <c r="S5" s="1">
        <v>199458701.34999999</v>
      </c>
      <c r="T5" s="1" t="s">
        <v>73</v>
      </c>
      <c r="Y5">
        <f>SUM(Y3:Y4)</f>
        <v>2930.65</v>
      </c>
      <c r="Z5">
        <f>SUM(Z3:Z4)</f>
        <v>8456004.6300000008</v>
      </c>
    </row>
    <row r="6" spans="2:27" x14ac:dyDescent="0.2">
      <c r="J6" s="1" t="s">
        <v>56</v>
      </c>
      <c r="K6" s="1">
        <v>24500</v>
      </c>
      <c r="L6" s="1">
        <v>160425087.03999999</v>
      </c>
      <c r="M6" s="1" t="s">
        <v>65</v>
      </c>
      <c r="Q6" s="1" t="s">
        <v>59</v>
      </c>
      <c r="R6" s="1">
        <v>24212</v>
      </c>
      <c r="S6" s="1">
        <v>130902982.27</v>
      </c>
      <c r="T6" s="1" t="s">
        <v>80</v>
      </c>
    </row>
    <row r="7" spans="2:27" x14ac:dyDescent="0.2">
      <c r="J7" s="1" t="s">
        <v>56</v>
      </c>
      <c r="K7" s="1">
        <v>50040</v>
      </c>
      <c r="L7" s="1">
        <v>316829388.23000002</v>
      </c>
      <c r="M7" s="1" t="s">
        <v>57</v>
      </c>
      <c r="Q7" s="1" t="s">
        <v>59</v>
      </c>
      <c r="R7" s="1">
        <v>24220</v>
      </c>
      <c r="S7" s="1">
        <v>124381661.29000001</v>
      </c>
      <c r="T7" s="1" t="s">
        <v>80</v>
      </c>
    </row>
    <row r="8" spans="2:27" x14ac:dyDescent="0.2">
      <c r="J8" s="1" t="s">
        <v>56</v>
      </c>
      <c r="K8" s="1">
        <v>5569.37</v>
      </c>
      <c r="L8" s="1">
        <v>13865148.9</v>
      </c>
      <c r="M8" s="1" t="s">
        <v>81</v>
      </c>
      <c r="Q8" s="1" t="s">
        <v>59</v>
      </c>
      <c r="R8" s="1">
        <v>350280</v>
      </c>
      <c r="S8" s="1">
        <v>1736840328.0999999</v>
      </c>
      <c r="T8" s="1" t="s">
        <v>57</v>
      </c>
    </row>
    <row r="9" spans="2:27" x14ac:dyDescent="0.2">
      <c r="J9" s="1" t="s">
        <v>56</v>
      </c>
      <c r="K9" s="1">
        <v>48472</v>
      </c>
      <c r="L9" s="1">
        <v>200846388.63999999</v>
      </c>
      <c r="M9" s="1" t="s">
        <v>80</v>
      </c>
      <c r="Q9" s="1" t="s">
        <v>59</v>
      </c>
      <c r="R9" s="1">
        <v>122500</v>
      </c>
      <c r="S9" s="1">
        <v>678883707.42999995</v>
      </c>
      <c r="T9" s="1" t="s">
        <v>65</v>
      </c>
    </row>
    <row r="10" spans="2:27" x14ac:dyDescent="0.2">
      <c r="J10" s="1" t="s">
        <v>56</v>
      </c>
      <c r="K10" s="1">
        <v>25234</v>
      </c>
      <c r="L10" s="1">
        <v>128498388.83</v>
      </c>
      <c r="M10" s="1" t="s">
        <v>79</v>
      </c>
      <c r="Q10" s="1" t="s">
        <v>59</v>
      </c>
      <c r="R10" s="1">
        <v>121056</v>
      </c>
      <c r="S10" s="1">
        <v>634756673.61000001</v>
      </c>
      <c r="T10" s="1" t="s">
        <v>80</v>
      </c>
    </row>
    <row r="11" spans="2:27" x14ac:dyDescent="0.2">
      <c r="J11" s="1" t="s">
        <v>56</v>
      </c>
      <c r="K11" s="1">
        <v>20234</v>
      </c>
      <c r="L11" s="1">
        <v>125254586.59999999</v>
      </c>
      <c r="M11" s="1" t="s">
        <v>76</v>
      </c>
      <c r="Q11" s="1" t="s">
        <v>59</v>
      </c>
      <c r="R11" s="1">
        <v>25020</v>
      </c>
      <c r="S11" s="1">
        <v>152247182.36000001</v>
      </c>
      <c r="T11" s="1" t="s">
        <v>64</v>
      </c>
    </row>
    <row r="12" spans="2:27" x14ac:dyDescent="0.2">
      <c r="J12" s="1" t="s">
        <v>56</v>
      </c>
      <c r="K12" s="1">
        <v>24500</v>
      </c>
      <c r="L12" s="1">
        <v>154739465.41999999</v>
      </c>
      <c r="M12" s="1" t="s">
        <v>65</v>
      </c>
      <c r="Q12" s="1" t="s">
        <v>59</v>
      </c>
      <c r="R12" s="1">
        <v>98288</v>
      </c>
      <c r="S12" s="1">
        <v>418087643.60000002</v>
      </c>
      <c r="T12" s="1" t="s">
        <v>73</v>
      </c>
    </row>
    <row r="13" spans="2:27" x14ac:dyDescent="0.2">
      <c r="J13" s="1" t="s">
        <v>56</v>
      </c>
      <c r="K13" s="1">
        <v>24224</v>
      </c>
      <c r="L13" s="1">
        <v>120049953.48999999</v>
      </c>
      <c r="M13" s="1" t="s">
        <v>80</v>
      </c>
      <c r="Q13" s="1" t="s">
        <v>59</v>
      </c>
      <c r="R13" s="1">
        <v>72744</v>
      </c>
      <c r="S13" s="1">
        <v>336974730.16000003</v>
      </c>
      <c r="T13" s="1" t="s">
        <v>82</v>
      </c>
    </row>
    <row r="14" spans="2:27" x14ac:dyDescent="0.2">
      <c r="J14" s="1" t="s">
        <v>56</v>
      </c>
      <c r="K14" s="1">
        <v>24500</v>
      </c>
      <c r="L14" s="1">
        <v>178213243.22</v>
      </c>
      <c r="M14" s="1" t="s">
        <v>65</v>
      </c>
      <c r="Q14" s="1" t="s">
        <v>59</v>
      </c>
      <c r="R14" s="1">
        <v>89170</v>
      </c>
      <c r="S14" s="1">
        <v>444030495.88999999</v>
      </c>
      <c r="T14" s="1" t="s">
        <v>75</v>
      </c>
    </row>
    <row r="15" spans="2:27" x14ac:dyDescent="0.2">
      <c r="J15" s="1" t="s">
        <v>56</v>
      </c>
      <c r="K15" s="1">
        <v>24500</v>
      </c>
      <c r="L15" s="1">
        <v>189567811.03999999</v>
      </c>
      <c r="M15" s="1" t="s">
        <v>65</v>
      </c>
      <c r="Q15" s="1" t="s">
        <v>59</v>
      </c>
      <c r="R15" s="1">
        <v>25020</v>
      </c>
      <c r="S15" s="1">
        <v>92259540.790000007</v>
      </c>
      <c r="T15" s="1" t="s">
        <v>57</v>
      </c>
    </row>
    <row r="16" spans="2:27" x14ac:dyDescent="0.2">
      <c r="J16" s="1" t="s">
        <v>56</v>
      </c>
      <c r="K16" s="1">
        <v>24216</v>
      </c>
      <c r="L16" s="1">
        <v>120121323.18000001</v>
      </c>
      <c r="M16" s="1" t="s">
        <v>80</v>
      </c>
      <c r="Q16" s="1" t="s">
        <v>59</v>
      </c>
      <c r="R16" s="1">
        <v>48420</v>
      </c>
      <c r="S16" s="1">
        <v>238841402.28</v>
      </c>
      <c r="T16" s="1" t="s">
        <v>80</v>
      </c>
    </row>
    <row r="17" spans="10:20" x14ac:dyDescent="0.2">
      <c r="J17" s="1" t="s">
        <v>56</v>
      </c>
      <c r="K17" s="1">
        <v>25234</v>
      </c>
      <c r="L17" s="1">
        <v>116262093.18000001</v>
      </c>
      <c r="M17" s="1" t="s">
        <v>79</v>
      </c>
      <c r="Q17" s="1" t="s">
        <v>59</v>
      </c>
      <c r="R17" s="1">
        <v>50444</v>
      </c>
      <c r="S17" s="1">
        <v>251317161.49000001</v>
      </c>
      <c r="T17" s="1" t="s">
        <v>82</v>
      </c>
    </row>
    <row r="18" spans="10:20" x14ac:dyDescent="0.2">
      <c r="J18" s="1" t="s">
        <v>56</v>
      </c>
      <c r="K18" s="1">
        <v>24500</v>
      </c>
      <c r="L18" s="1">
        <v>219598857.18000001</v>
      </c>
      <c r="M18" s="1" t="s">
        <v>65</v>
      </c>
      <c r="Q18" s="1" t="s">
        <v>59</v>
      </c>
      <c r="R18" s="1">
        <v>50560</v>
      </c>
      <c r="S18" s="1">
        <v>582086876.77999997</v>
      </c>
      <c r="T18" s="1" t="s">
        <v>83</v>
      </c>
    </row>
    <row r="19" spans="10:20" x14ac:dyDescent="0.2">
      <c r="J19" s="1" t="s">
        <v>56</v>
      </c>
      <c r="K19" s="1">
        <v>50468</v>
      </c>
      <c r="L19" s="1">
        <v>234971435.71000001</v>
      </c>
      <c r="M19" s="1" t="s">
        <v>79</v>
      </c>
      <c r="Q19" s="1" t="s">
        <v>59</v>
      </c>
      <c r="R19" s="1">
        <v>70926</v>
      </c>
      <c r="S19" s="1">
        <v>381729425.89999998</v>
      </c>
      <c r="T19" s="1" t="s">
        <v>75</v>
      </c>
    </row>
    <row r="20" spans="10:20" x14ac:dyDescent="0.2">
      <c r="J20" s="1" t="s">
        <v>56</v>
      </c>
      <c r="K20" s="1">
        <v>22638.5</v>
      </c>
      <c r="L20" s="1">
        <v>140237242.41999999</v>
      </c>
      <c r="M20" s="1" t="s">
        <v>76</v>
      </c>
      <c r="Q20" s="1" t="s">
        <v>59</v>
      </c>
      <c r="R20" s="1">
        <v>96916</v>
      </c>
      <c r="S20" s="1">
        <v>558505363.74000001</v>
      </c>
      <c r="T20" s="1" t="s">
        <v>80</v>
      </c>
    </row>
    <row r="21" spans="10:20" x14ac:dyDescent="0.2">
      <c r="J21" s="1" t="s">
        <v>56</v>
      </c>
      <c r="K21" s="1">
        <v>26000</v>
      </c>
      <c r="L21" s="1">
        <v>147119787.55000001</v>
      </c>
      <c r="M21" s="1" t="s">
        <v>73</v>
      </c>
      <c r="Q21" s="1" t="s">
        <v>59</v>
      </c>
      <c r="R21" s="1">
        <v>50468</v>
      </c>
      <c r="S21" s="1">
        <v>187576413.37</v>
      </c>
      <c r="T21" s="1" t="s">
        <v>79</v>
      </c>
    </row>
    <row r="22" spans="10:20" x14ac:dyDescent="0.2">
      <c r="J22" s="1" t="s">
        <v>56</v>
      </c>
      <c r="K22" s="1">
        <v>26000</v>
      </c>
      <c r="L22" s="1">
        <v>128247261.92</v>
      </c>
      <c r="M22" s="1" t="s">
        <v>73</v>
      </c>
      <c r="Q22" s="1" t="s">
        <v>59</v>
      </c>
      <c r="R22" s="1">
        <v>22500</v>
      </c>
      <c r="S22" s="1">
        <v>119354876.37</v>
      </c>
      <c r="T22" s="1" t="s">
        <v>84</v>
      </c>
    </row>
    <row r="23" spans="10:20" x14ac:dyDescent="0.2">
      <c r="J23" s="1" t="s">
        <v>56</v>
      </c>
      <c r="K23" s="1">
        <v>78000</v>
      </c>
      <c r="L23" s="1">
        <v>431682383.20999998</v>
      </c>
      <c r="M23" s="1" t="s">
        <v>73</v>
      </c>
      <c r="Q23" s="1" t="s">
        <v>59</v>
      </c>
      <c r="R23" s="1">
        <v>24500</v>
      </c>
      <c r="S23" s="1">
        <v>142284471.63</v>
      </c>
      <c r="T23" s="1" t="s">
        <v>65</v>
      </c>
    </row>
    <row r="24" spans="10:20" x14ac:dyDescent="0.2">
      <c r="J24" s="1" t="s">
        <v>56</v>
      </c>
      <c r="K24" s="1">
        <v>26000</v>
      </c>
      <c r="L24" s="1">
        <v>181627005.27000001</v>
      </c>
      <c r="M24" s="1" t="s">
        <v>68</v>
      </c>
      <c r="Q24" s="1" t="s">
        <v>59</v>
      </c>
      <c r="R24" s="1">
        <v>75744</v>
      </c>
      <c r="S24" s="1">
        <v>307768252.55000001</v>
      </c>
      <c r="T24" s="1" t="s">
        <v>82</v>
      </c>
    </row>
    <row r="25" spans="10:20" x14ac:dyDescent="0.2">
      <c r="J25" s="1" t="s">
        <v>56</v>
      </c>
      <c r="K25" s="1">
        <v>150120</v>
      </c>
      <c r="L25" s="1">
        <v>672220205.86000001</v>
      </c>
      <c r="M25" s="1" t="s">
        <v>57</v>
      </c>
      <c r="Q25" s="1" t="s">
        <v>59</v>
      </c>
      <c r="R25" s="1">
        <v>48412</v>
      </c>
      <c r="S25" s="1">
        <v>262418488.68000001</v>
      </c>
      <c r="T25" s="1" t="s">
        <v>80</v>
      </c>
    </row>
    <row r="26" spans="10:20" x14ac:dyDescent="0.2">
      <c r="J26" s="1" t="s">
        <v>56</v>
      </c>
      <c r="K26" s="1">
        <v>147000</v>
      </c>
      <c r="L26" s="1">
        <v>927363839.11000001</v>
      </c>
      <c r="M26" s="1" t="s">
        <v>65</v>
      </c>
      <c r="Q26" s="1" t="s">
        <v>59</v>
      </c>
      <c r="R26" s="1">
        <v>25020</v>
      </c>
      <c r="S26" s="1">
        <v>129039005.3</v>
      </c>
      <c r="T26" s="1" t="s">
        <v>57</v>
      </c>
    </row>
    <row r="27" spans="10:20" x14ac:dyDescent="0.2">
      <c r="J27" s="1" t="s">
        <v>56</v>
      </c>
      <c r="K27" s="1">
        <v>242104</v>
      </c>
      <c r="L27" s="1">
        <v>1338852127.9000001</v>
      </c>
      <c r="M27" s="1" t="s">
        <v>80</v>
      </c>
      <c r="Q27" s="1" t="s">
        <v>59</v>
      </c>
      <c r="R27" s="1">
        <v>122500</v>
      </c>
      <c r="S27" s="1">
        <v>1014418677.8</v>
      </c>
      <c r="T27" s="1" t="s">
        <v>65</v>
      </c>
    </row>
    <row r="28" spans="10:20" x14ac:dyDescent="0.2">
      <c r="J28" s="1" t="s">
        <v>56</v>
      </c>
      <c r="K28" s="1">
        <v>25020</v>
      </c>
      <c r="L28" s="1">
        <v>158874059.91</v>
      </c>
      <c r="M28" s="1" t="s">
        <v>64</v>
      </c>
      <c r="Q28" s="1" t="s">
        <v>59</v>
      </c>
      <c r="R28" s="1">
        <v>25020</v>
      </c>
      <c r="S28" s="1">
        <v>100538173.20999999</v>
      </c>
      <c r="T28" s="1" t="s">
        <v>57</v>
      </c>
    </row>
    <row r="29" spans="10:20" x14ac:dyDescent="0.2">
      <c r="J29" s="1" t="s">
        <v>56</v>
      </c>
      <c r="K29" s="1">
        <v>47132</v>
      </c>
      <c r="L29" s="1">
        <v>225106044.18000001</v>
      </c>
      <c r="M29" s="1" t="s">
        <v>75</v>
      </c>
      <c r="Q29" s="1" t="s">
        <v>59</v>
      </c>
      <c r="R29" s="1">
        <v>50040</v>
      </c>
      <c r="S29" s="1">
        <v>213275030.36000001</v>
      </c>
      <c r="T29" s="1" t="s">
        <v>57</v>
      </c>
    </row>
    <row r="30" spans="10:20" x14ac:dyDescent="0.2">
      <c r="J30" s="1" t="s">
        <v>56</v>
      </c>
      <c r="K30" s="1">
        <v>24500</v>
      </c>
      <c r="L30" s="1">
        <v>178085960.49000001</v>
      </c>
      <c r="M30" s="1" t="s">
        <v>65</v>
      </c>
      <c r="Q30" s="1" t="s">
        <v>59</v>
      </c>
      <c r="R30" s="1">
        <v>24212</v>
      </c>
      <c r="S30" s="1">
        <v>144118959.47999999</v>
      </c>
      <c r="T30" s="1" t="s">
        <v>80</v>
      </c>
    </row>
    <row r="31" spans="10:20" x14ac:dyDescent="0.2">
      <c r="J31" s="1" t="s">
        <v>56</v>
      </c>
      <c r="K31" s="1">
        <v>25020</v>
      </c>
      <c r="L31" s="1">
        <v>109831451.09999999</v>
      </c>
      <c r="M31" s="1" t="s">
        <v>57</v>
      </c>
      <c r="Q31" s="1" t="s">
        <v>59</v>
      </c>
      <c r="R31" s="1">
        <v>169552</v>
      </c>
      <c r="S31" s="1">
        <v>991605587.84000003</v>
      </c>
      <c r="T31" s="1" t="s">
        <v>80</v>
      </c>
    </row>
    <row r="32" spans="10:20" x14ac:dyDescent="0.2">
      <c r="J32" s="1" t="s">
        <v>56</v>
      </c>
      <c r="K32" s="1">
        <v>49000</v>
      </c>
      <c r="L32" s="1">
        <v>348496610.74000001</v>
      </c>
      <c r="M32" s="1" t="s">
        <v>65</v>
      </c>
      <c r="Q32" s="1" t="s">
        <v>59</v>
      </c>
      <c r="R32" s="1">
        <v>75060</v>
      </c>
      <c r="S32" s="1">
        <v>286220298.35000002</v>
      </c>
      <c r="T32" s="1" t="s">
        <v>57</v>
      </c>
    </row>
    <row r="33" spans="10:20" x14ac:dyDescent="0.2">
      <c r="J33" s="1" t="s">
        <v>56</v>
      </c>
      <c r="K33" s="1">
        <v>48432</v>
      </c>
      <c r="L33" s="1">
        <v>278253932.02999997</v>
      </c>
      <c r="M33" s="1" t="s">
        <v>80</v>
      </c>
      <c r="Q33" s="1" t="s">
        <v>59</v>
      </c>
      <c r="R33" s="1">
        <v>78000</v>
      </c>
      <c r="S33" s="1">
        <v>232532812.5</v>
      </c>
      <c r="T33" s="1" t="s">
        <v>73</v>
      </c>
    </row>
    <row r="34" spans="10:20" x14ac:dyDescent="0.2">
      <c r="J34" s="1" t="s">
        <v>56</v>
      </c>
      <c r="K34" s="1">
        <v>23000</v>
      </c>
      <c r="L34" s="1">
        <v>167623895.88999999</v>
      </c>
      <c r="M34" s="1" t="s">
        <v>74</v>
      </c>
      <c r="Q34" s="1" t="s">
        <v>59</v>
      </c>
      <c r="R34" s="1">
        <v>96796</v>
      </c>
      <c r="S34" s="1">
        <v>460537862.93000001</v>
      </c>
      <c r="T34" s="1" t="s">
        <v>80</v>
      </c>
    </row>
    <row r="35" spans="10:20" x14ac:dyDescent="0.2">
      <c r="J35" s="1" t="s">
        <v>56</v>
      </c>
      <c r="K35" s="1">
        <v>25234</v>
      </c>
      <c r="L35" s="1">
        <v>150597006.22</v>
      </c>
      <c r="M35" s="1" t="s">
        <v>79</v>
      </c>
      <c r="Q35" s="1" t="s">
        <v>59</v>
      </c>
      <c r="R35" s="1">
        <v>25280</v>
      </c>
      <c r="S35" s="1">
        <v>292581150.49000001</v>
      </c>
      <c r="T35" s="1" t="s">
        <v>83</v>
      </c>
    </row>
    <row r="36" spans="10:20" x14ac:dyDescent="0.2">
      <c r="J36" s="1" t="s">
        <v>56</v>
      </c>
      <c r="K36" s="1">
        <v>24500</v>
      </c>
      <c r="L36" s="1">
        <v>148696190.96000001</v>
      </c>
      <c r="M36" s="1" t="s">
        <v>65</v>
      </c>
      <c r="Q36" s="1" t="s">
        <v>59</v>
      </c>
      <c r="R36" s="1">
        <v>24204</v>
      </c>
      <c r="S36" s="1">
        <v>120339115.34999999</v>
      </c>
      <c r="T36" s="1" t="s">
        <v>80</v>
      </c>
    </row>
    <row r="37" spans="10:20" x14ac:dyDescent="0.2">
      <c r="J37" s="1" t="s">
        <v>56</v>
      </c>
      <c r="K37" s="1">
        <v>75060</v>
      </c>
      <c r="L37" s="1">
        <v>312081876.92000002</v>
      </c>
      <c r="M37" s="1" t="s">
        <v>57</v>
      </c>
      <c r="Q37" s="1" t="s">
        <v>59</v>
      </c>
      <c r="R37" s="1">
        <v>24196</v>
      </c>
      <c r="S37" s="1">
        <v>113081010.28</v>
      </c>
      <c r="T37" s="1" t="s">
        <v>80</v>
      </c>
    </row>
    <row r="38" spans="10:20" x14ac:dyDescent="0.2">
      <c r="J38" s="1" t="s">
        <v>56</v>
      </c>
      <c r="K38" s="1">
        <v>196000</v>
      </c>
      <c r="L38" s="1">
        <v>1218366242.9000001</v>
      </c>
      <c r="M38" s="1" t="s">
        <v>65</v>
      </c>
      <c r="Q38" s="1" t="s">
        <v>59</v>
      </c>
      <c r="R38" s="1">
        <v>24500</v>
      </c>
      <c r="S38" s="1">
        <v>155448231.78999999</v>
      </c>
      <c r="T38" s="1" t="s">
        <v>65</v>
      </c>
    </row>
    <row r="39" spans="10:20" x14ac:dyDescent="0.2">
      <c r="J39" s="1" t="s">
        <v>56</v>
      </c>
      <c r="K39" s="1">
        <v>48424</v>
      </c>
      <c r="L39" s="1">
        <v>313043849.13999999</v>
      </c>
      <c r="M39" s="1" t="s">
        <v>80</v>
      </c>
      <c r="Q39" s="1" t="s">
        <v>59</v>
      </c>
      <c r="R39" s="1">
        <v>25280</v>
      </c>
      <c r="S39" s="1">
        <v>315639900</v>
      </c>
      <c r="T39" s="1" t="s">
        <v>83</v>
      </c>
    </row>
    <row r="40" spans="10:20" x14ac:dyDescent="0.2">
      <c r="J40" s="1" t="s">
        <v>56</v>
      </c>
      <c r="K40" s="1">
        <v>25234</v>
      </c>
      <c r="L40" s="1">
        <v>139793572.63</v>
      </c>
      <c r="M40" s="1" t="s">
        <v>79</v>
      </c>
      <c r="Q40" s="1" t="s">
        <v>59</v>
      </c>
      <c r="R40" s="1">
        <v>25280</v>
      </c>
      <c r="S40" s="1">
        <v>206676271.91999999</v>
      </c>
      <c r="T40" s="1" t="s">
        <v>83</v>
      </c>
    </row>
    <row r="41" spans="10:20" x14ac:dyDescent="0.2">
      <c r="J41" s="1" t="s">
        <v>56</v>
      </c>
      <c r="K41" s="1">
        <v>69766</v>
      </c>
      <c r="L41" s="1">
        <v>370937825.44999999</v>
      </c>
      <c r="M41" s="1" t="s">
        <v>75</v>
      </c>
      <c r="R41">
        <f>SUM(R3:R40)</f>
        <v>2456576</v>
      </c>
      <c r="S41">
        <f>SUM(S3:S40)</f>
        <v>13465617342.259998</v>
      </c>
    </row>
    <row r="42" spans="10:20" x14ac:dyDescent="0.2">
      <c r="J42" s="1" t="s">
        <v>56</v>
      </c>
      <c r="K42" s="1">
        <v>73500</v>
      </c>
      <c r="L42" s="1">
        <v>487438459.79000002</v>
      </c>
      <c r="M42" s="1" t="s">
        <v>65</v>
      </c>
    </row>
    <row r="43" spans="10:20" x14ac:dyDescent="0.2">
      <c r="J43" s="1" t="s">
        <v>56</v>
      </c>
      <c r="K43" s="1">
        <v>48816</v>
      </c>
      <c r="L43" s="1">
        <v>190896552.69999999</v>
      </c>
      <c r="M43" s="1" t="s">
        <v>73</v>
      </c>
    </row>
    <row r="44" spans="10:20" x14ac:dyDescent="0.2">
      <c r="J44" s="1" t="s">
        <v>56</v>
      </c>
      <c r="K44" s="1">
        <v>24992</v>
      </c>
      <c r="L44" s="1">
        <v>180266281.13999999</v>
      </c>
      <c r="M44" s="1" t="s">
        <v>73</v>
      </c>
    </row>
    <row r="45" spans="10:20" x14ac:dyDescent="0.2">
      <c r="J45" s="1" t="s">
        <v>56</v>
      </c>
      <c r="K45" s="1">
        <v>26000</v>
      </c>
      <c r="L45" s="1">
        <v>163098471.83000001</v>
      </c>
      <c r="M45" s="1" t="s">
        <v>73</v>
      </c>
    </row>
    <row r="46" spans="10:20" x14ac:dyDescent="0.2">
      <c r="J46" s="1" t="s">
        <v>56</v>
      </c>
      <c r="K46" s="1">
        <v>25800</v>
      </c>
      <c r="L46" s="1">
        <v>111460084.02</v>
      </c>
      <c r="M46" s="1" t="s">
        <v>69</v>
      </c>
    </row>
    <row r="47" spans="10:20" x14ac:dyDescent="0.2">
      <c r="J47" s="1" t="s">
        <v>56</v>
      </c>
      <c r="K47" s="1">
        <v>24500</v>
      </c>
      <c r="L47" s="1">
        <v>230732076.49000001</v>
      </c>
      <c r="M47" s="1" t="s">
        <v>65</v>
      </c>
    </row>
    <row r="48" spans="10:20" x14ac:dyDescent="0.2">
      <c r="J48" s="1" t="s">
        <v>56</v>
      </c>
      <c r="K48" s="1">
        <v>122500</v>
      </c>
      <c r="L48" s="1">
        <v>1066169824.1</v>
      </c>
      <c r="M48" s="1" t="s">
        <v>65</v>
      </c>
    </row>
    <row r="49" spans="2:13" x14ac:dyDescent="0.2">
      <c r="J49" s="1" t="s">
        <v>56</v>
      </c>
      <c r="K49" s="1">
        <v>98000</v>
      </c>
      <c r="L49" s="1">
        <v>796165218.26999998</v>
      </c>
      <c r="M49" s="1" t="s">
        <v>65</v>
      </c>
    </row>
    <row r="50" spans="2:13" x14ac:dyDescent="0.2">
      <c r="J50" s="1" t="s">
        <v>56</v>
      </c>
      <c r="K50" s="1">
        <v>49000</v>
      </c>
      <c r="L50" s="1">
        <v>451105613.07999998</v>
      </c>
      <c r="M50" s="1" t="s">
        <v>65</v>
      </c>
    </row>
    <row r="51" spans="2:13" x14ac:dyDescent="0.2">
      <c r="J51" s="1" t="s">
        <v>56</v>
      </c>
      <c r="K51" s="1">
        <v>25280</v>
      </c>
      <c r="L51" s="1">
        <v>118394071.51000001</v>
      </c>
      <c r="M51" s="1" t="s">
        <v>83</v>
      </c>
    </row>
    <row r="52" spans="2:13" x14ac:dyDescent="0.2">
      <c r="K52">
        <f>SUM(K3:K51)</f>
        <v>2488791.87</v>
      </c>
      <c r="L52">
        <f>SUM(L3:L51)</f>
        <v>15002718739.049999</v>
      </c>
    </row>
    <row r="53" spans="2:13" s="1" customFormat="1" x14ac:dyDescent="0.2"/>
    <row r="54" spans="2:13" x14ac:dyDescent="0.2">
      <c r="B54" t="s">
        <v>5</v>
      </c>
    </row>
    <row r="55" spans="2:13" x14ac:dyDescent="0.2">
      <c r="B55">
        <v>0</v>
      </c>
    </row>
    <row r="56" spans="2:13" s="1" customFormat="1" x14ac:dyDescent="0.2"/>
    <row r="58" spans="2:13" x14ac:dyDescent="0.2">
      <c r="B58" t="s">
        <v>19</v>
      </c>
    </row>
    <row r="60" spans="2:13" x14ac:dyDescent="0.2">
      <c r="I60" t="s">
        <v>54</v>
      </c>
      <c r="J60" t="s">
        <v>55</v>
      </c>
      <c r="K60" t="s">
        <v>52</v>
      </c>
      <c r="L60" s="1" t="s">
        <v>50</v>
      </c>
      <c r="M60" s="1" t="s">
        <v>51</v>
      </c>
    </row>
    <row r="61" spans="2:13" x14ac:dyDescent="0.2">
      <c r="J61" s="1" t="s">
        <v>56</v>
      </c>
      <c r="K61" s="1">
        <v>24267</v>
      </c>
      <c r="L61" s="1">
        <v>90373536</v>
      </c>
      <c r="M61" s="1" t="s">
        <v>77</v>
      </c>
    </row>
    <row r="70" spans="2:2" s="1" customFormat="1" x14ac:dyDescent="0.2"/>
    <row r="71" spans="2:2" x14ac:dyDescent="0.2">
      <c r="B71" t="s">
        <v>18</v>
      </c>
    </row>
    <row r="72" spans="2:2" x14ac:dyDescent="0.2">
      <c r="B72">
        <v>0</v>
      </c>
    </row>
    <row r="74" spans="2:2" s="1" customFormat="1" x14ac:dyDescent="0.2"/>
    <row r="75" spans="2:2" x14ac:dyDescent="0.2">
      <c r="B75" t="s">
        <v>22</v>
      </c>
    </row>
    <row r="76" spans="2:2" x14ac:dyDescent="0.2">
      <c r="B76">
        <v>0</v>
      </c>
    </row>
    <row r="78" spans="2:2" s="1" customFormat="1" x14ac:dyDescent="0.2"/>
    <row r="79" spans="2:2" x14ac:dyDescent="0.2">
      <c r="B79" t="s">
        <v>23</v>
      </c>
    </row>
    <row r="81" spans="16:20" x14ac:dyDescent="0.2">
      <c r="P81" t="s">
        <v>54</v>
      </c>
      <c r="Q81" t="s">
        <v>55</v>
      </c>
      <c r="R81" t="s">
        <v>52</v>
      </c>
      <c r="S81" s="1" t="s">
        <v>50</v>
      </c>
      <c r="T81" s="1" t="s">
        <v>51</v>
      </c>
    </row>
    <row r="82" spans="16:20" x14ac:dyDescent="0.2">
      <c r="Q82" s="1" t="s">
        <v>59</v>
      </c>
      <c r="R82" s="1">
        <v>25020</v>
      </c>
      <c r="S82" s="1">
        <v>114648689.81999999</v>
      </c>
      <c r="T82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A69"/>
  <sheetViews>
    <sheetView topLeftCell="Q55" workbookViewId="0">
      <selection activeCell="Z8" sqref="Z8"/>
    </sheetView>
  </sheetViews>
  <sheetFormatPr baseColWidth="10" defaultRowHeight="15" x14ac:dyDescent="0.2"/>
  <cols>
    <col min="6" max="6" width="33.1640625" bestFit="1" customWidth="1"/>
    <col min="12" max="12" width="16.33203125" customWidth="1"/>
    <col min="13" max="13" width="61.1640625" bestFit="1" customWidth="1"/>
    <col min="19" max="19" width="16.6640625" bestFit="1" customWidth="1"/>
    <col min="20" max="20" width="61.1640625" bestFit="1" customWidth="1"/>
  </cols>
  <sheetData>
    <row r="1" spans="2:27" x14ac:dyDescent="0.2">
      <c r="B1" s="3" t="s">
        <v>1</v>
      </c>
    </row>
    <row r="2" spans="2:27" x14ac:dyDescent="0.2">
      <c r="B2" t="s">
        <v>54</v>
      </c>
      <c r="C2" t="s">
        <v>55</v>
      </c>
      <c r="D2" t="s">
        <v>52</v>
      </c>
      <c r="E2" s="1" t="s">
        <v>50</v>
      </c>
      <c r="F2" s="1" t="s">
        <v>51</v>
      </c>
      <c r="I2" t="s">
        <v>54</v>
      </c>
      <c r="J2" t="s">
        <v>55</v>
      </c>
      <c r="K2" t="s">
        <v>52</v>
      </c>
      <c r="L2" s="1" t="s">
        <v>50</v>
      </c>
      <c r="M2" s="1" t="s">
        <v>51</v>
      </c>
      <c r="P2" t="s">
        <v>54</v>
      </c>
      <c r="Q2" t="s">
        <v>55</v>
      </c>
      <c r="R2" t="s">
        <v>52</v>
      </c>
      <c r="S2" s="1" t="s">
        <v>50</v>
      </c>
      <c r="T2" s="1" t="s">
        <v>51</v>
      </c>
      <c r="W2" t="s">
        <v>54</v>
      </c>
      <c r="X2" t="s">
        <v>55</v>
      </c>
      <c r="Y2" t="s">
        <v>52</v>
      </c>
      <c r="Z2" s="1" t="s">
        <v>50</v>
      </c>
      <c r="AA2" s="1" t="s">
        <v>51</v>
      </c>
    </row>
    <row r="3" spans="2:27" x14ac:dyDescent="0.2">
      <c r="C3" s="1" t="s">
        <v>53</v>
      </c>
      <c r="D3" s="1">
        <v>25234</v>
      </c>
      <c r="E3" s="1">
        <v>199854673.31999999</v>
      </c>
      <c r="F3" s="1" t="s">
        <v>79</v>
      </c>
      <c r="J3" s="1" t="s">
        <v>56</v>
      </c>
      <c r="K3" s="1">
        <v>24500</v>
      </c>
      <c r="L3" s="1">
        <v>299885357.75</v>
      </c>
      <c r="M3" s="1" t="s">
        <v>65</v>
      </c>
      <c r="Q3" s="1" t="s">
        <v>59</v>
      </c>
      <c r="R3" s="1">
        <v>25020</v>
      </c>
      <c r="S3" s="1">
        <v>161277060.71000001</v>
      </c>
      <c r="T3" s="1" t="s">
        <v>57</v>
      </c>
      <c r="X3" s="1" t="s">
        <v>60</v>
      </c>
      <c r="Y3" s="1">
        <v>1828.62</v>
      </c>
      <c r="Z3" s="1">
        <v>7076314.9800000004</v>
      </c>
      <c r="AA3" s="1" t="s">
        <v>66</v>
      </c>
    </row>
    <row r="4" spans="2:27" x14ac:dyDescent="0.2">
      <c r="C4" s="1" t="s">
        <v>53</v>
      </c>
      <c r="D4" s="1">
        <v>24500</v>
      </c>
      <c r="E4" s="1">
        <v>151386254.53</v>
      </c>
      <c r="F4" s="1" t="s">
        <v>65</v>
      </c>
      <c r="J4" s="1" t="s">
        <v>56</v>
      </c>
      <c r="K4" s="1">
        <v>24042</v>
      </c>
      <c r="L4" s="1">
        <v>180225817.78</v>
      </c>
      <c r="M4" s="1" t="s">
        <v>82</v>
      </c>
      <c r="Q4" s="1" t="s">
        <v>59</v>
      </c>
      <c r="R4" s="1">
        <v>50896</v>
      </c>
      <c r="S4" s="1">
        <v>296094612.22000003</v>
      </c>
      <c r="T4" s="1" t="s">
        <v>81</v>
      </c>
      <c r="X4" s="1" t="s">
        <v>60</v>
      </c>
      <c r="Y4" s="1">
        <v>19.52</v>
      </c>
      <c r="Z4" s="1">
        <v>135920.97</v>
      </c>
      <c r="AA4" s="1" t="s">
        <v>66</v>
      </c>
    </row>
    <row r="5" spans="2:27" x14ac:dyDescent="0.2">
      <c r="D5">
        <f>SUM(D3:D4)</f>
        <v>49734</v>
      </c>
      <c r="E5">
        <f>SUM(E3:E4)</f>
        <v>351240927.85000002</v>
      </c>
      <c r="J5" s="1" t="s">
        <v>56</v>
      </c>
      <c r="K5" s="1">
        <v>23349</v>
      </c>
      <c r="L5" s="1">
        <v>212434197.44</v>
      </c>
      <c r="M5" s="1" t="s">
        <v>82</v>
      </c>
      <c r="Q5" s="1" t="s">
        <v>59</v>
      </c>
      <c r="R5" s="1">
        <v>100080</v>
      </c>
      <c r="S5" s="1">
        <v>598416018.05999994</v>
      </c>
      <c r="T5" s="1" t="s">
        <v>57</v>
      </c>
      <c r="X5" s="1" t="s">
        <v>60</v>
      </c>
      <c r="Y5" s="1">
        <v>1254.02</v>
      </c>
      <c r="Z5" s="1">
        <v>4886827.53</v>
      </c>
      <c r="AA5" s="1" t="s">
        <v>66</v>
      </c>
    </row>
    <row r="6" spans="2:27" x14ac:dyDescent="0.2">
      <c r="J6" s="1" t="s">
        <v>56</v>
      </c>
      <c r="K6" s="1">
        <v>25020</v>
      </c>
      <c r="L6" s="1">
        <v>235753458.94</v>
      </c>
      <c r="M6" s="1" t="s">
        <v>64</v>
      </c>
      <c r="Q6" s="1" t="s">
        <v>59</v>
      </c>
      <c r="R6" s="1">
        <v>169572</v>
      </c>
      <c r="S6" s="1">
        <v>1038751362.9</v>
      </c>
      <c r="T6" s="1" t="s">
        <v>80</v>
      </c>
      <c r="X6" s="1" t="s">
        <v>60</v>
      </c>
      <c r="Y6" s="1">
        <v>1649.36</v>
      </c>
      <c r="Z6" s="1">
        <v>5544517.75</v>
      </c>
      <c r="AA6" s="1" t="s">
        <v>66</v>
      </c>
    </row>
    <row r="7" spans="2:27" x14ac:dyDescent="0.2">
      <c r="J7" s="1" t="s">
        <v>56</v>
      </c>
      <c r="K7" s="1">
        <v>24500</v>
      </c>
      <c r="L7" s="1">
        <v>225394682.40000001</v>
      </c>
      <c r="M7" s="1" t="s">
        <v>65</v>
      </c>
      <c r="Q7" s="1" t="s">
        <v>59</v>
      </c>
      <c r="R7" s="1">
        <v>25020</v>
      </c>
      <c r="S7" s="1">
        <v>188649749.15000001</v>
      </c>
      <c r="T7" s="1" t="s">
        <v>64</v>
      </c>
      <c r="Y7">
        <f>SUM(Y3:Y6)</f>
        <v>4751.5199999999995</v>
      </c>
      <c r="Z7">
        <f>SUM(Z3:Z6)</f>
        <v>17643581.23</v>
      </c>
    </row>
    <row r="8" spans="2:27" x14ac:dyDescent="0.2">
      <c r="J8" s="1" t="s">
        <v>56</v>
      </c>
      <c r="K8" s="1">
        <v>49000</v>
      </c>
      <c r="L8" s="1">
        <v>441963167.72000003</v>
      </c>
      <c r="M8" s="1" t="s">
        <v>65</v>
      </c>
      <c r="Q8" s="1" t="s">
        <v>59</v>
      </c>
      <c r="R8" s="1">
        <v>25280</v>
      </c>
      <c r="S8" s="1">
        <v>261684762.36000001</v>
      </c>
      <c r="T8" s="1" t="s">
        <v>83</v>
      </c>
    </row>
    <row r="9" spans="2:27" x14ac:dyDescent="0.2">
      <c r="J9" s="1" t="s">
        <v>56</v>
      </c>
      <c r="K9" s="1">
        <v>24500</v>
      </c>
      <c r="L9" s="1">
        <v>288381186.48000002</v>
      </c>
      <c r="M9" s="1" t="s">
        <v>65</v>
      </c>
      <c r="Q9" s="1" t="s">
        <v>59</v>
      </c>
      <c r="R9" s="1">
        <v>98000</v>
      </c>
      <c r="S9" s="1">
        <v>789820188.64999998</v>
      </c>
      <c r="T9" s="1" t="s">
        <v>65</v>
      </c>
    </row>
    <row r="10" spans="2:27" x14ac:dyDescent="0.2">
      <c r="J10" s="1" t="s">
        <v>56</v>
      </c>
      <c r="K10" s="1">
        <v>49000</v>
      </c>
      <c r="L10" s="1">
        <v>520080313.75999999</v>
      </c>
      <c r="M10" s="1" t="s">
        <v>65</v>
      </c>
      <c r="Q10" s="1" t="s">
        <v>59</v>
      </c>
      <c r="R10" s="1">
        <v>25020</v>
      </c>
      <c r="S10" s="1">
        <v>200103111.13</v>
      </c>
      <c r="T10" s="1" t="s">
        <v>64</v>
      </c>
    </row>
    <row r="11" spans="2:27" x14ac:dyDescent="0.2">
      <c r="J11" s="1" t="s">
        <v>56</v>
      </c>
      <c r="K11" s="1">
        <v>72672</v>
      </c>
      <c r="L11" s="1">
        <v>328998822.45999998</v>
      </c>
      <c r="M11" s="1" t="s">
        <v>80</v>
      </c>
      <c r="Q11" s="1" t="s">
        <v>59</v>
      </c>
      <c r="R11" s="1">
        <v>47680</v>
      </c>
      <c r="S11" s="1">
        <v>359047744.55000001</v>
      </c>
      <c r="T11" s="1" t="s">
        <v>73</v>
      </c>
    </row>
    <row r="12" spans="2:27" x14ac:dyDescent="0.2">
      <c r="J12" s="1" t="s">
        <v>56</v>
      </c>
      <c r="K12" s="1">
        <v>22500</v>
      </c>
      <c r="L12" s="1">
        <v>165007661.09</v>
      </c>
      <c r="M12" s="1" t="s">
        <v>74</v>
      </c>
      <c r="Q12" s="1" t="s">
        <v>59</v>
      </c>
      <c r="R12" s="1">
        <v>73500</v>
      </c>
      <c r="S12" s="1">
        <v>591117209.86000001</v>
      </c>
      <c r="T12" s="1" t="s">
        <v>65</v>
      </c>
    </row>
    <row r="13" spans="2:27" x14ac:dyDescent="0.2">
      <c r="J13" s="1" t="s">
        <v>56</v>
      </c>
      <c r="K13" s="1">
        <v>24500</v>
      </c>
      <c r="L13" s="1">
        <v>222586561.75</v>
      </c>
      <c r="M13" s="1" t="s">
        <v>65</v>
      </c>
      <c r="Q13" s="1" t="s">
        <v>59</v>
      </c>
      <c r="R13" s="1">
        <v>49000</v>
      </c>
      <c r="S13" s="1">
        <v>388976737.12</v>
      </c>
      <c r="T13" s="1" t="s">
        <v>65</v>
      </c>
    </row>
    <row r="14" spans="2:27" x14ac:dyDescent="0.2">
      <c r="J14" s="1" t="s">
        <v>56</v>
      </c>
      <c r="K14" s="1">
        <v>24220</v>
      </c>
      <c r="L14" s="1">
        <v>109712744.98999999</v>
      </c>
      <c r="M14" s="1" t="s">
        <v>80</v>
      </c>
      <c r="Q14" s="1" t="s">
        <v>59</v>
      </c>
      <c r="R14" s="1">
        <v>48428</v>
      </c>
      <c r="S14" s="1">
        <v>254429455.21000001</v>
      </c>
      <c r="T14" s="1" t="s">
        <v>80</v>
      </c>
    </row>
    <row r="15" spans="2:27" x14ac:dyDescent="0.2">
      <c r="J15" s="1" t="s">
        <v>56</v>
      </c>
      <c r="K15" s="1">
        <v>73500</v>
      </c>
      <c r="L15" s="1">
        <v>649220134.49000001</v>
      </c>
      <c r="M15" s="1" t="s">
        <v>65</v>
      </c>
      <c r="Q15" s="1" t="s">
        <v>59</v>
      </c>
      <c r="R15" s="1">
        <v>98000</v>
      </c>
      <c r="S15" s="1">
        <v>835265731.03999996</v>
      </c>
      <c r="T15" s="1" t="s">
        <v>65</v>
      </c>
    </row>
    <row r="16" spans="2:27" x14ac:dyDescent="0.2">
      <c r="J16" s="1" t="s">
        <v>56</v>
      </c>
      <c r="K16" s="1">
        <v>48468</v>
      </c>
      <c r="L16" s="1">
        <v>233309429.38999999</v>
      </c>
      <c r="M16" s="1" t="s">
        <v>80</v>
      </c>
      <c r="Q16" s="1" t="s">
        <v>59</v>
      </c>
      <c r="R16" s="1">
        <v>48444</v>
      </c>
      <c r="S16" s="1">
        <v>267586126.37</v>
      </c>
      <c r="T16" s="1" t="s">
        <v>80</v>
      </c>
    </row>
    <row r="17" spans="10:20" x14ac:dyDescent="0.2">
      <c r="J17" s="1" t="s">
        <v>56</v>
      </c>
      <c r="K17" s="1">
        <v>19430</v>
      </c>
      <c r="L17" s="1">
        <v>158234036.19</v>
      </c>
      <c r="M17" s="1" t="s">
        <v>76</v>
      </c>
      <c r="Q17" s="1" t="s">
        <v>59</v>
      </c>
      <c r="R17" s="1">
        <v>22184</v>
      </c>
      <c r="S17" s="1">
        <v>99349990.739999995</v>
      </c>
      <c r="T17" s="1" t="s">
        <v>75</v>
      </c>
    </row>
    <row r="18" spans="10:20" x14ac:dyDescent="0.2">
      <c r="J18" s="1" t="s">
        <v>56</v>
      </c>
      <c r="K18" s="1">
        <v>150120</v>
      </c>
      <c r="L18" s="1">
        <v>800715789.75999999</v>
      </c>
      <c r="M18" s="1" t="s">
        <v>57</v>
      </c>
      <c r="Q18" s="1" t="s">
        <v>59</v>
      </c>
      <c r="R18" s="1">
        <v>25020</v>
      </c>
      <c r="S18" s="1">
        <v>100324685.98</v>
      </c>
      <c r="T18" s="1" t="s">
        <v>57</v>
      </c>
    </row>
    <row r="19" spans="10:20" x14ac:dyDescent="0.2">
      <c r="J19" s="1" t="s">
        <v>56</v>
      </c>
      <c r="K19" s="1">
        <v>392000</v>
      </c>
      <c r="L19" s="1">
        <v>3490332340.0999999</v>
      </c>
      <c r="M19" s="1" t="s">
        <v>65</v>
      </c>
      <c r="Q19" s="1" t="s">
        <v>59</v>
      </c>
      <c r="R19" s="1">
        <v>73500</v>
      </c>
      <c r="S19" s="1">
        <v>764711162.48000002</v>
      </c>
      <c r="T19" s="1" t="s">
        <v>65</v>
      </c>
    </row>
    <row r="20" spans="10:20" x14ac:dyDescent="0.2">
      <c r="J20" s="1" t="s">
        <v>56</v>
      </c>
      <c r="K20" s="1">
        <v>121064</v>
      </c>
      <c r="L20" s="1">
        <v>644427695.37</v>
      </c>
      <c r="M20" s="1" t="s">
        <v>80</v>
      </c>
      <c r="Q20" s="1" t="s">
        <v>59</v>
      </c>
      <c r="R20" s="1">
        <v>49000</v>
      </c>
      <c r="S20" s="1">
        <v>466225429.11000001</v>
      </c>
      <c r="T20" s="1" t="s">
        <v>65</v>
      </c>
    </row>
    <row r="21" spans="10:20" x14ac:dyDescent="0.2">
      <c r="J21" s="1" t="s">
        <v>56</v>
      </c>
      <c r="K21" s="1">
        <v>75060</v>
      </c>
      <c r="L21" s="1">
        <v>712387182.29999995</v>
      </c>
      <c r="M21" s="1" t="s">
        <v>64</v>
      </c>
      <c r="Q21" s="1" t="s">
        <v>59</v>
      </c>
      <c r="R21" s="1">
        <v>24500</v>
      </c>
      <c r="S21" s="1">
        <v>233762375.40000001</v>
      </c>
      <c r="T21" s="1" t="s">
        <v>65</v>
      </c>
    </row>
    <row r="22" spans="10:20" x14ac:dyDescent="0.2">
      <c r="J22" s="1" t="s">
        <v>56</v>
      </c>
      <c r="K22" s="1">
        <v>23000</v>
      </c>
      <c r="L22" s="1">
        <v>171207587.65000001</v>
      </c>
      <c r="M22" s="1" t="s">
        <v>74</v>
      </c>
      <c r="Q22" s="1" t="s">
        <v>59</v>
      </c>
      <c r="R22" s="1">
        <v>266344</v>
      </c>
      <c r="S22" s="1">
        <v>1530520717.5999999</v>
      </c>
      <c r="T22" s="1" t="s">
        <v>80</v>
      </c>
    </row>
    <row r="23" spans="10:20" x14ac:dyDescent="0.2">
      <c r="J23" s="1" t="s">
        <v>56</v>
      </c>
      <c r="K23" s="1">
        <v>196000</v>
      </c>
      <c r="L23" s="1">
        <v>1728884570.5</v>
      </c>
      <c r="M23" s="1" t="s">
        <v>65</v>
      </c>
      <c r="Q23" s="1" t="s">
        <v>59</v>
      </c>
      <c r="R23" s="1">
        <v>50560</v>
      </c>
      <c r="S23" s="1">
        <v>336958800.32999998</v>
      </c>
      <c r="T23" s="1" t="s">
        <v>83</v>
      </c>
    </row>
    <row r="24" spans="10:20" x14ac:dyDescent="0.2">
      <c r="J24" s="1" t="s">
        <v>56</v>
      </c>
      <c r="K24" s="1">
        <v>25020</v>
      </c>
      <c r="L24" s="1">
        <v>188908405.41</v>
      </c>
      <c r="M24" s="1" t="s">
        <v>57</v>
      </c>
      <c r="Q24" s="1" t="s">
        <v>59</v>
      </c>
      <c r="R24" s="1">
        <v>25020</v>
      </c>
      <c r="S24" s="1">
        <v>49924026.770000003</v>
      </c>
      <c r="T24" s="1" t="s">
        <v>57</v>
      </c>
    </row>
    <row r="25" spans="10:20" x14ac:dyDescent="0.2">
      <c r="J25" s="1" t="s">
        <v>56</v>
      </c>
      <c r="K25" s="1">
        <v>25020</v>
      </c>
      <c r="L25" s="1">
        <v>85292147.540000007</v>
      </c>
      <c r="M25" s="1" t="s">
        <v>57</v>
      </c>
      <c r="Q25" s="1" t="s">
        <v>59</v>
      </c>
      <c r="R25" s="1">
        <v>49000</v>
      </c>
      <c r="S25" s="1">
        <v>460228186.99000001</v>
      </c>
      <c r="T25" s="1" t="s">
        <v>65</v>
      </c>
    </row>
    <row r="26" spans="10:20" x14ac:dyDescent="0.2">
      <c r="J26" s="1" t="s">
        <v>56</v>
      </c>
      <c r="K26" s="1">
        <v>24500</v>
      </c>
      <c r="L26" s="1">
        <v>201218011.31</v>
      </c>
      <c r="M26" s="1" t="s">
        <v>65</v>
      </c>
      <c r="Q26" s="1" t="s">
        <v>59</v>
      </c>
      <c r="R26" s="1">
        <v>48412</v>
      </c>
      <c r="S26" s="1">
        <v>280529135.75999999</v>
      </c>
      <c r="T26" s="1" t="s">
        <v>80</v>
      </c>
    </row>
    <row r="27" spans="10:20" x14ac:dyDescent="0.2">
      <c r="J27" s="1" t="s">
        <v>56</v>
      </c>
      <c r="K27" s="1">
        <v>169592</v>
      </c>
      <c r="L27" s="1">
        <v>1048076598</v>
      </c>
      <c r="M27" s="1" t="s">
        <v>80</v>
      </c>
      <c r="Q27" s="1" t="s">
        <v>59</v>
      </c>
      <c r="R27" s="1">
        <v>73500</v>
      </c>
      <c r="S27" s="1">
        <v>588343385.75999999</v>
      </c>
      <c r="T27" s="1" t="s">
        <v>65</v>
      </c>
    </row>
    <row r="28" spans="10:20" x14ac:dyDescent="0.2">
      <c r="J28" s="1" t="s">
        <v>56</v>
      </c>
      <c r="K28" s="1">
        <v>25020</v>
      </c>
      <c r="L28" s="1">
        <v>242934956.16999999</v>
      </c>
      <c r="M28" s="1" t="s">
        <v>64</v>
      </c>
      <c r="R28">
        <f>SUM(R3:R27)</f>
        <v>1590980</v>
      </c>
      <c r="S28" s="8">
        <f>SUM(S3:S27)</f>
        <v>11142097766.249998</v>
      </c>
    </row>
    <row r="29" spans="10:20" x14ac:dyDescent="0.2">
      <c r="J29" s="1" t="s">
        <v>56</v>
      </c>
      <c r="K29" s="1">
        <v>25020</v>
      </c>
      <c r="L29" s="1">
        <v>99743613.769999996</v>
      </c>
      <c r="M29" s="1" t="s">
        <v>57</v>
      </c>
    </row>
    <row r="30" spans="10:20" x14ac:dyDescent="0.2">
      <c r="J30" s="1" t="s">
        <v>56</v>
      </c>
      <c r="K30" s="1">
        <v>19943</v>
      </c>
      <c r="L30" s="1">
        <v>166298556.59999999</v>
      </c>
      <c r="M30" s="1" t="s">
        <v>75</v>
      </c>
    </row>
    <row r="31" spans="10:20" x14ac:dyDescent="0.2">
      <c r="J31" s="1" t="s">
        <v>56</v>
      </c>
      <c r="K31" s="1">
        <v>49984</v>
      </c>
      <c r="L31" s="1">
        <v>279729455.98000002</v>
      </c>
      <c r="M31" s="1" t="s">
        <v>73</v>
      </c>
    </row>
    <row r="32" spans="10:20" x14ac:dyDescent="0.2">
      <c r="J32" s="1" t="s">
        <v>56</v>
      </c>
      <c r="K32" s="1">
        <v>24416</v>
      </c>
      <c r="L32" s="1">
        <v>144508810.09999999</v>
      </c>
      <c r="M32" s="1" t="s">
        <v>73</v>
      </c>
    </row>
    <row r="33" spans="2:20" x14ac:dyDescent="0.2">
      <c r="J33" s="1" t="s">
        <v>56</v>
      </c>
      <c r="K33" s="1">
        <v>49000</v>
      </c>
      <c r="L33" s="1">
        <v>528823891.25</v>
      </c>
      <c r="M33" s="1" t="s">
        <v>65</v>
      </c>
    </row>
    <row r="34" spans="2:20" x14ac:dyDescent="0.2">
      <c r="J34" s="1" t="s">
        <v>56</v>
      </c>
      <c r="K34" s="1">
        <v>122500</v>
      </c>
      <c r="L34" s="1">
        <v>1198053851.0999999</v>
      </c>
      <c r="M34" s="1" t="s">
        <v>65</v>
      </c>
    </row>
    <row r="35" spans="2:20" x14ac:dyDescent="0.2">
      <c r="J35" s="1" t="s">
        <v>56</v>
      </c>
      <c r="K35" s="1">
        <v>24500</v>
      </c>
      <c r="L35" s="1">
        <v>238495477.16999999</v>
      </c>
      <c r="M35" s="1" t="s">
        <v>65</v>
      </c>
    </row>
    <row r="36" spans="2:20" x14ac:dyDescent="0.2">
      <c r="J36" s="1" t="s">
        <v>56</v>
      </c>
      <c r="K36" s="1">
        <v>122500</v>
      </c>
      <c r="L36" s="1">
        <v>881299737.05999994</v>
      </c>
      <c r="M36" s="1" t="s">
        <v>65</v>
      </c>
    </row>
    <row r="37" spans="2:20" x14ac:dyDescent="0.2">
      <c r="J37" s="1" t="s">
        <v>56</v>
      </c>
      <c r="K37" s="1">
        <v>25280</v>
      </c>
      <c r="L37" s="1">
        <v>316095300</v>
      </c>
      <c r="M37" s="1" t="s">
        <v>83</v>
      </c>
    </row>
    <row r="38" spans="2:20" x14ac:dyDescent="0.2">
      <c r="J38" s="1" t="s">
        <v>56</v>
      </c>
      <c r="K38" s="1">
        <v>12000</v>
      </c>
      <c r="L38" s="1">
        <v>84963684.319999993</v>
      </c>
      <c r="M38" s="1" t="s">
        <v>74</v>
      </c>
    </row>
    <row r="39" spans="2:20" x14ac:dyDescent="0.2">
      <c r="K39">
        <f>SUM(K3:K38)</f>
        <v>2230740</v>
      </c>
      <c r="L39" s="8">
        <f>SUM(L3:L38)</f>
        <v>17523585234.09</v>
      </c>
    </row>
    <row r="41" spans="2:20" s="1" customFormat="1" ht="15.75" customHeight="1" x14ac:dyDescent="0.2"/>
    <row r="42" spans="2:20" x14ac:dyDescent="0.2">
      <c r="B42" t="s">
        <v>5</v>
      </c>
    </row>
    <row r="43" spans="2:20" x14ac:dyDescent="0.2">
      <c r="B43">
        <v>0</v>
      </c>
    </row>
    <row r="44" spans="2:20" s="1" customFormat="1" x14ac:dyDescent="0.2"/>
    <row r="46" spans="2:20" x14ac:dyDescent="0.2">
      <c r="B46" t="s">
        <v>19</v>
      </c>
    </row>
    <row r="48" spans="2:20" x14ac:dyDescent="0.2">
      <c r="I48" t="s">
        <v>54</v>
      </c>
      <c r="J48" t="s">
        <v>55</v>
      </c>
      <c r="K48" t="s">
        <v>52</v>
      </c>
      <c r="L48" s="1" t="s">
        <v>50</v>
      </c>
      <c r="M48" s="1" t="s">
        <v>51</v>
      </c>
      <c r="P48" t="s">
        <v>54</v>
      </c>
      <c r="Q48" t="s">
        <v>55</v>
      </c>
      <c r="R48" t="s">
        <v>52</v>
      </c>
      <c r="S48" s="1" t="s">
        <v>50</v>
      </c>
      <c r="T48" s="1" t="s">
        <v>51</v>
      </c>
    </row>
    <row r="49" spans="2:20" x14ac:dyDescent="0.2">
      <c r="J49" s="1" t="s">
        <v>56</v>
      </c>
      <c r="K49" s="1">
        <v>24406.2</v>
      </c>
      <c r="L49" s="1">
        <v>179840556.84</v>
      </c>
      <c r="M49" s="1" t="s">
        <v>77</v>
      </c>
      <c r="Q49" s="1" t="s">
        <v>59</v>
      </c>
      <c r="R49" s="1">
        <v>25172.5</v>
      </c>
      <c r="S49" s="1">
        <v>138365234.28</v>
      </c>
      <c r="T49" s="1" t="s">
        <v>77</v>
      </c>
    </row>
    <row r="58" spans="2:20" s="1" customFormat="1" x14ac:dyDescent="0.2"/>
    <row r="59" spans="2:20" x14ac:dyDescent="0.2">
      <c r="B59" t="s">
        <v>18</v>
      </c>
    </row>
    <row r="60" spans="2:20" x14ac:dyDescent="0.2">
      <c r="B60">
        <v>0</v>
      </c>
    </row>
    <row r="62" spans="2:20" s="1" customFormat="1" x14ac:dyDescent="0.2"/>
    <row r="63" spans="2:20" x14ac:dyDescent="0.2">
      <c r="B63" t="s">
        <v>22</v>
      </c>
    </row>
    <row r="64" spans="2:20" x14ac:dyDescent="0.2">
      <c r="B64">
        <v>0</v>
      </c>
    </row>
    <row r="66" spans="2:20" s="1" customFormat="1" ht="14.25" customHeight="1" x14ac:dyDescent="0.2"/>
    <row r="67" spans="2:20" x14ac:dyDescent="0.2">
      <c r="B67" t="s">
        <v>23</v>
      </c>
    </row>
    <row r="68" spans="2:20" x14ac:dyDescent="0.2">
      <c r="B68">
        <v>0</v>
      </c>
      <c r="P68" t="s">
        <v>54</v>
      </c>
      <c r="Q68" t="s">
        <v>55</v>
      </c>
      <c r="R68" t="s">
        <v>52</v>
      </c>
      <c r="S68" s="1" t="s">
        <v>50</v>
      </c>
      <c r="T68" s="1" t="s">
        <v>51</v>
      </c>
    </row>
    <row r="69" spans="2:20" x14ac:dyDescent="0.2">
      <c r="Q69" s="1" t="s">
        <v>59</v>
      </c>
      <c r="R69" s="1">
        <v>25020</v>
      </c>
      <c r="S69" s="1">
        <v>9466530.8499999996</v>
      </c>
      <c r="T69" s="1" t="s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A92"/>
  <sheetViews>
    <sheetView topLeftCell="Q79" workbookViewId="0">
      <selection activeCell="R77" sqref="R77:S77"/>
    </sheetView>
  </sheetViews>
  <sheetFormatPr baseColWidth="10" defaultRowHeight="15" x14ac:dyDescent="0.2"/>
  <cols>
    <col min="12" max="12" width="12" bestFit="1" customWidth="1"/>
    <col min="13" max="13" width="61.1640625" bestFit="1" customWidth="1"/>
    <col min="19" max="19" width="12" bestFit="1" customWidth="1"/>
    <col min="20" max="20" width="61.1640625" bestFit="1" customWidth="1"/>
    <col min="27" max="27" width="19.5" bestFit="1" customWidth="1"/>
  </cols>
  <sheetData>
    <row r="1" spans="2:27" x14ac:dyDescent="0.2">
      <c r="B1" s="3" t="s">
        <v>1</v>
      </c>
    </row>
    <row r="2" spans="2:27" x14ac:dyDescent="0.2">
      <c r="B2" t="s">
        <v>54</v>
      </c>
      <c r="C2" t="s">
        <v>55</v>
      </c>
      <c r="D2" t="s">
        <v>52</v>
      </c>
      <c r="E2" s="1" t="s">
        <v>50</v>
      </c>
      <c r="F2" s="1" t="s">
        <v>51</v>
      </c>
      <c r="I2" t="s">
        <v>54</v>
      </c>
      <c r="J2" t="s">
        <v>55</v>
      </c>
      <c r="K2" t="s">
        <v>52</v>
      </c>
      <c r="L2" s="1" t="s">
        <v>50</v>
      </c>
      <c r="M2" s="1" t="s">
        <v>51</v>
      </c>
      <c r="P2" t="s">
        <v>54</v>
      </c>
      <c r="Q2" t="s">
        <v>55</v>
      </c>
      <c r="R2" t="s">
        <v>52</v>
      </c>
      <c r="S2" s="1" t="s">
        <v>50</v>
      </c>
      <c r="T2" s="1" t="s">
        <v>51</v>
      </c>
      <c r="W2" t="s">
        <v>54</v>
      </c>
      <c r="X2" t="s">
        <v>55</v>
      </c>
      <c r="Y2" t="s">
        <v>52</v>
      </c>
      <c r="Z2" s="1" t="s">
        <v>50</v>
      </c>
      <c r="AA2" s="1" t="s">
        <v>51</v>
      </c>
    </row>
    <row r="3" spans="2:27" x14ac:dyDescent="0.2">
      <c r="J3" s="1" t="s">
        <v>56</v>
      </c>
      <c r="K3" s="1">
        <v>25234</v>
      </c>
      <c r="L3" s="1">
        <v>223671757.03999999</v>
      </c>
      <c r="M3" s="1" t="s">
        <v>79</v>
      </c>
      <c r="Q3" s="1" t="s">
        <v>59</v>
      </c>
      <c r="R3" s="1">
        <v>50040</v>
      </c>
      <c r="S3" s="1">
        <v>312444019.88999999</v>
      </c>
      <c r="T3" s="1" t="s">
        <v>57</v>
      </c>
      <c r="X3" s="1" t="s">
        <v>60</v>
      </c>
      <c r="Y3" s="1">
        <v>516.53</v>
      </c>
      <c r="Z3" s="1">
        <v>2984743.76</v>
      </c>
      <c r="AA3" s="1" t="s">
        <v>66</v>
      </c>
    </row>
    <row r="4" spans="2:27" x14ac:dyDescent="0.2">
      <c r="J4" s="1" t="s">
        <v>56</v>
      </c>
      <c r="K4" s="1">
        <v>24500</v>
      </c>
      <c r="L4" s="1">
        <v>246662016</v>
      </c>
      <c r="M4" s="1" t="s">
        <v>65</v>
      </c>
      <c r="Q4" s="1" t="s">
        <v>59</v>
      </c>
      <c r="R4" s="1">
        <v>24228</v>
      </c>
      <c r="S4" s="1">
        <v>213055062.90000001</v>
      </c>
      <c r="T4" s="1" t="s">
        <v>82</v>
      </c>
      <c r="X4" s="1" t="s">
        <v>60</v>
      </c>
      <c r="Y4" s="1">
        <v>145.32</v>
      </c>
      <c r="Z4" s="1">
        <v>1128140.79</v>
      </c>
      <c r="AA4" s="1" t="s">
        <v>66</v>
      </c>
    </row>
    <row r="5" spans="2:27" x14ac:dyDescent="0.2">
      <c r="J5" s="1" t="s">
        <v>56</v>
      </c>
      <c r="K5" s="1">
        <v>100936</v>
      </c>
      <c r="L5" s="1">
        <v>850336695.20000005</v>
      </c>
      <c r="M5" s="1" t="s">
        <v>79</v>
      </c>
      <c r="Q5" s="1" t="s">
        <v>59</v>
      </c>
      <c r="R5" s="1">
        <v>24096</v>
      </c>
      <c r="S5" s="1">
        <v>196258860.30000001</v>
      </c>
      <c r="T5" s="1" t="s">
        <v>82</v>
      </c>
      <c r="X5" s="1" t="s">
        <v>60</v>
      </c>
      <c r="Y5" s="1">
        <v>749.18</v>
      </c>
      <c r="Z5" s="1">
        <v>4926295.0599999996</v>
      </c>
      <c r="AA5" s="1" t="s">
        <v>66</v>
      </c>
    </row>
    <row r="6" spans="2:27" x14ac:dyDescent="0.2">
      <c r="J6" s="1" t="s">
        <v>56</v>
      </c>
      <c r="K6" s="1">
        <v>24098</v>
      </c>
      <c r="L6" s="1">
        <v>121555931.22</v>
      </c>
      <c r="M6" s="1" t="s">
        <v>82</v>
      </c>
      <c r="Q6" s="1" t="s">
        <v>59</v>
      </c>
      <c r="R6" s="1">
        <v>22300</v>
      </c>
      <c r="S6" s="1">
        <v>197484302.97999999</v>
      </c>
      <c r="T6" s="1" t="s">
        <v>82</v>
      </c>
      <c r="Y6">
        <f>SUM(Y3:Y5)</f>
        <v>1411.0299999999997</v>
      </c>
      <c r="Z6">
        <f>SUM(Z3:Z5)</f>
        <v>9039179.6099999994</v>
      </c>
    </row>
    <row r="7" spans="2:27" x14ac:dyDescent="0.2">
      <c r="J7" s="1" t="s">
        <v>56</v>
      </c>
      <c r="K7" s="1">
        <v>338881</v>
      </c>
      <c r="L7" s="1">
        <v>2624660479.6999998</v>
      </c>
      <c r="M7" s="1" t="s">
        <v>82</v>
      </c>
      <c r="Q7" s="1" t="s">
        <v>59</v>
      </c>
      <c r="R7" s="1">
        <v>25020</v>
      </c>
      <c r="S7" s="1">
        <v>253970748.27000001</v>
      </c>
      <c r="T7" s="1" t="s">
        <v>57</v>
      </c>
    </row>
    <row r="8" spans="2:27" x14ac:dyDescent="0.2">
      <c r="J8" s="1" t="s">
        <v>56</v>
      </c>
      <c r="K8" s="1">
        <v>23504</v>
      </c>
      <c r="L8" s="1">
        <v>193427036.46000001</v>
      </c>
      <c r="M8" s="1" t="s">
        <v>82</v>
      </c>
      <c r="Q8" s="1" t="s">
        <v>59</v>
      </c>
      <c r="R8" s="1">
        <v>47822</v>
      </c>
      <c r="S8" s="1">
        <v>305349248.17000002</v>
      </c>
      <c r="T8" s="1" t="s">
        <v>82</v>
      </c>
    </row>
    <row r="9" spans="2:27" x14ac:dyDescent="0.2">
      <c r="J9" s="1" t="s">
        <v>56</v>
      </c>
      <c r="K9" s="1">
        <v>73305</v>
      </c>
      <c r="L9" s="1">
        <v>682450391.24000001</v>
      </c>
      <c r="M9" s="1" t="s">
        <v>82</v>
      </c>
      <c r="Q9" s="1" t="s">
        <v>59</v>
      </c>
      <c r="R9" s="1">
        <v>225180</v>
      </c>
      <c r="S9" s="1">
        <v>1754203477.7</v>
      </c>
      <c r="T9" s="1" t="s">
        <v>57</v>
      </c>
    </row>
    <row r="10" spans="2:27" x14ac:dyDescent="0.2">
      <c r="J10" s="1" t="s">
        <v>56</v>
      </c>
      <c r="K10" s="1">
        <v>95616</v>
      </c>
      <c r="L10" s="1">
        <v>710494605.20000005</v>
      </c>
      <c r="M10" s="1" t="s">
        <v>82</v>
      </c>
      <c r="Q10" s="1" t="s">
        <v>59</v>
      </c>
      <c r="R10" s="1">
        <v>96940</v>
      </c>
      <c r="S10" s="1">
        <v>972751349.60000002</v>
      </c>
      <c r="T10" s="1" t="s">
        <v>80</v>
      </c>
    </row>
    <row r="11" spans="2:27" x14ac:dyDescent="0.2">
      <c r="J11" s="1" t="s">
        <v>56</v>
      </c>
      <c r="K11" s="1">
        <v>25798</v>
      </c>
      <c r="L11" s="1">
        <v>231033050.63999999</v>
      </c>
      <c r="M11" s="1" t="s">
        <v>79</v>
      </c>
      <c r="Q11" s="1" t="s">
        <v>59</v>
      </c>
      <c r="R11" s="1">
        <v>50468</v>
      </c>
      <c r="S11" s="1">
        <v>503105462.38</v>
      </c>
      <c r="T11" s="1" t="s">
        <v>79</v>
      </c>
    </row>
    <row r="12" spans="2:27" x14ac:dyDescent="0.2">
      <c r="J12" s="1" t="s">
        <v>56</v>
      </c>
      <c r="K12" s="1">
        <v>73500</v>
      </c>
      <c r="L12" s="1">
        <v>462873585.64999998</v>
      </c>
      <c r="M12" s="1" t="s">
        <v>65</v>
      </c>
      <c r="Q12" s="1" t="s">
        <v>59</v>
      </c>
      <c r="R12" s="1">
        <v>24500</v>
      </c>
      <c r="S12" s="1">
        <v>158156347.84</v>
      </c>
      <c r="T12" s="1" t="s">
        <v>65</v>
      </c>
    </row>
    <row r="13" spans="2:27" x14ac:dyDescent="0.2">
      <c r="J13" s="1" t="s">
        <v>56</v>
      </c>
      <c r="K13" s="1">
        <v>25020</v>
      </c>
      <c r="L13" s="1">
        <v>198986734.97999999</v>
      </c>
      <c r="M13" s="1" t="s">
        <v>57</v>
      </c>
      <c r="Q13" s="1" t="s">
        <v>59</v>
      </c>
      <c r="R13" s="1">
        <v>48456</v>
      </c>
      <c r="S13" s="1">
        <v>460894044.19</v>
      </c>
      <c r="T13" s="1" t="s">
        <v>80</v>
      </c>
    </row>
    <row r="14" spans="2:27" x14ac:dyDescent="0.2">
      <c r="J14" s="1" t="s">
        <v>56</v>
      </c>
      <c r="K14" s="1">
        <v>24500</v>
      </c>
      <c r="L14" s="1">
        <v>152919106.34</v>
      </c>
      <c r="M14" s="1" t="s">
        <v>65</v>
      </c>
      <c r="Q14" s="1" t="s">
        <v>59</v>
      </c>
      <c r="R14" s="1">
        <v>23408</v>
      </c>
      <c r="S14" s="1">
        <v>200239025.33000001</v>
      </c>
      <c r="T14" s="1" t="s">
        <v>73</v>
      </c>
    </row>
    <row r="15" spans="2:27" x14ac:dyDescent="0.2">
      <c r="J15" s="1" t="s">
        <v>56</v>
      </c>
      <c r="K15" s="1">
        <v>24500</v>
      </c>
      <c r="L15" s="1">
        <v>148658607.09999999</v>
      </c>
      <c r="M15" s="1" t="s">
        <v>65</v>
      </c>
      <c r="Q15" s="1" t="s">
        <v>59</v>
      </c>
      <c r="R15" s="1">
        <v>6250</v>
      </c>
      <c r="S15" s="1">
        <v>24239220</v>
      </c>
      <c r="T15" s="1" t="s">
        <v>69</v>
      </c>
    </row>
    <row r="16" spans="2:27" x14ac:dyDescent="0.2">
      <c r="J16" s="1" t="s">
        <v>56</v>
      </c>
      <c r="K16" s="1">
        <v>24500</v>
      </c>
      <c r="L16" s="1">
        <v>239529263.93000001</v>
      </c>
      <c r="M16" s="1" t="s">
        <v>65</v>
      </c>
      <c r="Q16" s="1" t="s">
        <v>59</v>
      </c>
      <c r="R16" s="1">
        <v>25234</v>
      </c>
      <c r="S16" s="1">
        <v>210071505.77000001</v>
      </c>
      <c r="T16" s="1" t="s">
        <v>79</v>
      </c>
    </row>
    <row r="17" spans="10:20" x14ac:dyDescent="0.2">
      <c r="J17" s="1" t="s">
        <v>56</v>
      </c>
      <c r="K17" s="1">
        <v>25177</v>
      </c>
      <c r="L17" s="1">
        <v>114967105.23999999</v>
      </c>
      <c r="M17" s="1" t="s">
        <v>85</v>
      </c>
      <c r="Q17" s="1" t="s">
        <v>59</v>
      </c>
      <c r="R17" s="1">
        <v>49000</v>
      </c>
      <c r="S17" s="1">
        <v>359641839.10000002</v>
      </c>
      <c r="T17" s="1" t="s">
        <v>65</v>
      </c>
    </row>
    <row r="18" spans="10:20" x14ac:dyDescent="0.2">
      <c r="J18" s="1" t="s">
        <v>56</v>
      </c>
      <c r="K18" s="1">
        <v>24500</v>
      </c>
      <c r="L18" s="1">
        <v>224999636.24000001</v>
      </c>
      <c r="M18" s="1" t="s">
        <v>65</v>
      </c>
      <c r="Q18" s="1" t="s">
        <v>59</v>
      </c>
      <c r="R18" s="1">
        <v>72712</v>
      </c>
      <c r="S18" s="1">
        <v>730103001.01999998</v>
      </c>
      <c r="T18" s="1" t="s">
        <v>80</v>
      </c>
    </row>
    <row r="19" spans="10:20" x14ac:dyDescent="0.2">
      <c r="J19" s="1" t="s">
        <v>56</v>
      </c>
      <c r="K19" s="1">
        <v>24240</v>
      </c>
      <c r="L19" s="1">
        <v>193337755.33000001</v>
      </c>
      <c r="M19" s="1" t="s">
        <v>80</v>
      </c>
      <c r="Q19" s="1" t="s">
        <v>59</v>
      </c>
      <c r="R19" s="1">
        <v>25798</v>
      </c>
      <c r="S19" s="1">
        <v>119240256.39</v>
      </c>
      <c r="T19" s="1" t="s">
        <v>79</v>
      </c>
    </row>
    <row r="20" spans="10:20" x14ac:dyDescent="0.2">
      <c r="J20" s="1" t="s">
        <v>56</v>
      </c>
      <c r="K20" s="1">
        <v>25000</v>
      </c>
      <c r="L20" s="1">
        <v>188316228.58000001</v>
      </c>
      <c r="M20" s="1" t="s">
        <v>74</v>
      </c>
      <c r="Q20" s="1" t="s">
        <v>59</v>
      </c>
      <c r="R20" s="1">
        <v>23042</v>
      </c>
      <c r="S20" s="1">
        <v>152383965.38999999</v>
      </c>
      <c r="T20" s="1" t="s">
        <v>82</v>
      </c>
    </row>
    <row r="21" spans="10:20" x14ac:dyDescent="0.2">
      <c r="J21" s="1" t="s">
        <v>56</v>
      </c>
      <c r="K21" s="1">
        <v>125234</v>
      </c>
      <c r="L21" s="1">
        <v>1083030571.0999999</v>
      </c>
      <c r="M21" s="1" t="s">
        <v>79</v>
      </c>
      <c r="Q21" s="1" t="s">
        <v>59</v>
      </c>
      <c r="R21" s="1">
        <v>24240</v>
      </c>
      <c r="S21" s="1">
        <v>242403875.22</v>
      </c>
      <c r="T21" s="1" t="s">
        <v>80</v>
      </c>
    </row>
    <row r="22" spans="10:20" x14ac:dyDescent="0.2">
      <c r="J22" s="1" t="s">
        <v>56</v>
      </c>
      <c r="K22" s="1">
        <v>24500</v>
      </c>
      <c r="L22" s="1">
        <v>225179914</v>
      </c>
      <c r="M22" s="1" t="s">
        <v>65</v>
      </c>
      <c r="Q22" s="1" t="s">
        <v>59</v>
      </c>
      <c r="R22" s="1">
        <v>100080</v>
      </c>
      <c r="S22" s="1">
        <v>801710139.62</v>
      </c>
      <c r="T22" s="1" t="s">
        <v>57</v>
      </c>
    </row>
    <row r="23" spans="10:20" x14ac:dyDescent="0.2">
      <c r="J23" s="1" t="s">
        <v>56</v>
      </c>
      <c r="K23" s="1">
        <v>24240</v>
      </c>
      <c r="L23" s="1">
        <v>186240107.72999999</v>
      </c>
      <c r="M23" s="1" t="s">
        <v>80</v>
      </c>
      <c r="Q23" s="1" t="s">
        <v>59</v>
      </c>
      <c r="R23" s="1">
        <v>98000</v>
      </c>
      <c r="S23" s="1">
        <v>775457281.92999995</v>
      </c>
      <c r="T23" s="1" t="s">
        <v>65</v>
      </c>
    </row>
    <row r="24" spans="10:20" x14ac:dyDescent="0.2">
      <c r="J24" s="1" t="s">
        <v>56</v>
      </c>
      <c r="K24" s="1">
        <v>22500</v>
      </c>
      <c r="L24" s="1">
        <v>168969065.09999999</v>
      </c>
      <c r="M24" s="1" t="s">
        <v>74</v>
      </c>
      <c r="Q24" s="1" t="s">
        <v>59</v>
      </c>
      <c r="R24" s="1">
        <v>49000</v>
      </c>
      <c r="S24" s="1">
        <v>544082993.30999994</v>
      </c>
      <c r="T24" s="1" t="s">
        <v>65</v>
      </c>
    </row>
    <row r="25" spans="10:20" x14ac:dyDescent="0.2">
      <c r="J25" s="1" t="s">
        <v>56</v>
      </c>
      <c r="K25" s="1">
        <v>24240</v>
      </c>
      <c r="L25" s="1">
        <v>184371465.86000001</v>
      </c>
      <c r="M25" s="1" t="s">
        <v>80</v>
      </c>
      <c r="Q25" s="1" t="s">
        <v>59</v>
      </c>
      <c r="R25" s="1">
        <v>50040</v>
      </c>
      <c r="S25" s="1">
        <v>411606256.87</v>
      </c>
      <c r="T25" s="1" t="s">
        <v>57</v>
      </c>
    </row>
    <row r="26" spans="10:20" x14ac:dyDescent="0.2">
      <c r="J26" s="1" t="s">
        <v>56</v>
      </c>
      <c r="K26" s="1">
        <v>73500</v>
      </c>
      <c r="L26" s="1">
        <v>742562986.92999995</v>
      </c>
      <c r="M26" s="1" t="s">
        <v>65</v>
      </c>
      <c r="Q26" s="1" t="s">
        <v>59</v>
      </c>
      <c r="R26" s="1">
        <v>24176</v>
      </c>
      <c r="S26" s="1">
        <v>155147611.86000001</v>
      </c>
      <c r="T26" s="1" t="s">
        <v>80</v>
      </c>
    </row>
    <row r="27" spans="10:20" x14ac:dyDescent="0.2">
      <c r="J27" s="1" t="s">
        <v>56</v>
      </c>
      <c r="K27" s="1">
        <v>25033</v>
      </c>
      <c r="L27" s="1">
        <v>78056115.689999998</v>
      </c>
      <c r="M27" s="1" t="s">
        <v>82</v>
      </c>
      <c r="Q27" s="1" t="s">
        <v>59</v>
      </c>
      <c r="R27" s="1">
        <v>49000</v>
      </c>
      <c r="S27" s="1">
        <v>334963719.56999999</v>
      </c>
      <c r="T27" s="1" t="s">
        <v>65</v>
      </c>
    </row>
    <row r="28" spans="10:20" x14ac:dyDescent="0.2">
      <c r="J28" s="1" t="s">
        <v>56</v>
      </c>
      <c r="K28" s="1">
        <v>25234</v>
      </c>
      <c r="L28" s="1">
        <v>231128878.84</v>
      </c>
      <c r="M28" s="1" t="s">
        <v>79</v>
      </c>
      <c r="Q28" s="1" t="s">
        <v>59</v>
      </c>
      <c r="R28" s="1">
        <v>24224</v>
      </c>
      <c r="S28" s="1">
        <v>206889228.28999999</v>
      </c>
      <c r="T28" s="1" t="s">
        <v>80</v>
      </c>
    </row>
    <row r="29" spans="10:20" x14ac:dyDescent="0.2">
      <c r="J29" s="1" t="s">
        <v>56</v>
      </c>
      <c r="K29" s="1">
        <v>150932</v>
      </c>
      <c r="L29" s="1">
        <v>663146318.58000004</v>
      </c>
      <c r="M29" s="1" t="s">
        <v>82</v>
      </c>
      <c r="R29">
        <f>SUM(R3:R28)</f>
        <v>1283254</v>
      </c>
      <c r="S29">
        <f>SUM(S3:S28)</f>
        <v>10595852843.890003</v>
      </c>
    </row>
    <row r="30" spans="10:20" x14ac:dyDescent="0.2">
      <c r="J30" s="1" t="s">
        <v>56</v>
      </c>
      <c r="K30" s="1">
        <v>50736</v>
      </c>
      <c r="L30" s="1">
        <v>398126467.75999999</v>
      </c>
      <c r="M30" s="1" t="s">
        <v>79</v>
      </c>
    </row>
    <row r="31" spans="10:20" x14ac:dyDescent="0.2">
      <c r="J31" s="1" t="s">
        <v>56</v>
      </c>
      <c r="K31" s="1">
        <v>50072</v>
      </c>
      <c r="L31" s="1">
        <v>223501963.72999999</v>
      </c>
      <c r="M31" s="1" t="s">
        <v>86</v>
      </c>
    </row>
    <row r="32" spans="10:20" x14ac:dyDescent="0.2">
      <c r="J32" s="1" t="s">
        <v>56</v>
      </c>
      <c r="K32" s="1">
        <v>21611.86</v>
      </c>
      <c r="L32" s="1">
        <v>192852766.16999999</v>
      </c>
      <c r="M32" s="1" t="s">
        <v>87</v>
      </c>
    </row>
    <row r="33" spans="10:13" x14ac:dyDescent="0.2">
      <c r="J33" s="1" t="s">
        <v>56</v>
      </c>
      <c r="K33" s="1">
        <v>24806.880000000001</v>
      </c>
      <c r="L33" s="1">
        <v>153263254.90000001</v>
      </c>
      <c r="M33" s="1" t="s">
        <v>85</v>
      </c>
    </row>
    <row r="34" spans="10:13" x14ac:dyDescent="0.2">
      <c r="J34" s="1" t="s">
        <v>56</v>
      </c>
      <c r="K34" s="1">
        <v>22966</v>
      </c>
      <c r="L34" s="1">
        <v>205613727.41</v>
      </c>
      <c r="M34" s="1" t="s">
        <v>82</v>
      </c>
    </row>
    <row r="35" spans="10:13" x14ac:dyDescent="0.2">
      <c r="J35" s="1" t="s">
        <v>56</v>
      </c>
      <c r="K35" s="1">
        <v>23504</v>
      </c>
      <c r="L35" s="1">
        <v>192349545.41</v>
      </c>
      <c r="M35" s="1" t="s">
        <v>82</v>
      </c>
    </row>
    <row r="36" spans="10:13" x14ac:dyDescent="0.2">
      <c r="J36" s="1" t="s">
        <v>56</v>
      </c>
      <c r="K36" s="1">
        <v>75060</v>
      </c>
      <c r="L36" s="1">
        <v>672158785.84000003</v>
      </c>
      <c r="M36" s="1" t="s">
        <v>57</v>
      </c>
    </row>
    <row r="37" spans="10:13" x14ac:dyDescent="0.2">
      <c r="J37" s="1" t="s">
        <v>56</v>
      </c>
      <c r="K37" s="1">
        <v>122500</v>
      </c>
      <c r="L37" s="1">
        <v>813287313.71000004</v>
      </c>
      <c r="M37" s="1" t="s">
        <v>65</v>
      </c>
    </row>
    <row r="38" spans="10:13" x14ac:dyDescent="0.2">
      <c r="J38" s="1" t="s">
        <v>56</v>
      </c>
      <c r="K38" s="1">
        <v>290584</v>
      </c>
      <c r="L38" s="1">
        <v>2393564819.5999999</v>
      </c>
      <c r="M38" s="1" t="s">
        <v>80</v>
      </c>
    </row>
    <row r="39" spans="10:13" x14ac:dyDescent="0.2">
      <c r="J39" s="1" t="s">
        <v>56</v>
      </c>
      <c r="K39" s="1">
        <v>50040</v>
      </c>
      <c r="L39" s="1">
        <v>434749290.80000001</v>
      </c>
      <c r="M39" s="1" t="s">
        <v>64</v>
      </c>
    </row>
    <row r="40" spans="10:13" x14ac:dyDescent="0.2">
      <c r="J40" s="1" t="s">
        <v>56</v>
      </c>
      <c r="K40" s="1">
        <v>23466</v>
      </c>
      <c r="L40" s="1">
        <v>217545218.18000001</v>
      </c>
      <c r="M40" s="1" t="s">
        <v>82</v>
      </c>
    </row>
    <row r="41" spans="10:13" x14ac:dyDescent="0.2">
      <c r="J41" s="1" t="s">
        <v>56</v>
      </c>
      <c r="K41" s="1">
        <v>25000</v>
      </c>
      <c r="L41" s="1">
        <v>191154228.56</v>
      </c>
      <c r="M41" s="1" t="s">
        <v>74</v>
      </c>
    </row>
    <row r="42" spans="10:13" x14ac:dyDescent="0.2">
      <c r="J42" s="1" t="s">
        <v>56</v>
      </c>
      <c r="K42" s="1">
        <v>306192</v>
      </c>
      <c r="L42" s="1">
        <v>2568958185.5999999</v>
      </c>
      <c r="M42" s="1" t="s">
        <v>79</v>
      </c>
    </row>
    <row r="43" spans="10:13" x14ac:dyDescent="0.2">
      <c r="J43" s="1" t="s">
        <v>56</v>
      </c>
      <c r="K43" s="1">
        <v>25280</v>
      </c>
      <c r="L43" s="1">
        <v>49631705.310000002</v>
      </c>
      <c r="M43" s="1" t="s">
        <v>83</v>
      </c>
    </row>
    <row r="44" spans="10:13" x14ac:dyDescent="0.2">
      <c r="J44" s="1" t="s">
        <v>56</v>
      </c>
      <c r="K44" s="1">
        <v>24956</v>
      </c>
      <c r="L44" s="1">
        <v>203492291.77000001</v>
      </c>
      <c r="M44" s="1" t="s">
        <v>86</v>
      </c>
    </row>
    <row r="45" spans="10:13" x14ac:dyDescent="0.2">
      <c r="J45" s="1" t="s">
        <v>56</v>
      </c>
      <c r="K45" s="1">
        <v>23349</v>
      </c>
      <c r="L45" s="1">
        <v>206453516.47999999</v>
      </c>
      <c r="M45" s="1" t="s">
        <v>75</v>
      </c>
    </row>
    <row r="46" spans="10:13" x14ac:dyDescent="0.2">
      <c r="J46" s="1" t="s">
        <v>56</v>
      </c>
      <c r="K46" s="1">
        <v>171500</v>
      </c>
      <c r="L46" s="1">
        <v>1358291327.9000001</v>
      </c>
      <c r="M46" s="1" t="s">
        <v>65</v>
      </c>
    </row>
    <row r="47" spans="10:13" x14ac:dyDescent="0.2">
      <c r="J47" s="1" t="s">
        <v>56</v>
      </c>
      <c r="K47" s="1">
        <v>50040</v>
      </c>
      <c r="L47" s="1">
        <v>454561702.68000001</v>
      </c>
      <c r="M47" s="1" t="s">
        <v>57</v>
      </c>
    </row>
    <row r="48" spans="10:13" x14ac:dyDescent="0.2">
      <c r="J48" s="1" t="s">
        <v>56</v>
      </c>
      <c r="K48" s="1">
        <v>49000</v>
      </c>
      <c r="L48" s="1">
        <v>389665660.85000002</v>
      </c>
      <c r="M48" s="1" t="s">
        <v>65</v>
      </c>
    </row>
    <row r="49" spans="10:13" x14ac:dyDescent="0.2">
      <c r="J49" s="1" t="s">
        <v>56</v>
      </c>
      <c r="K49" s="1">
        <v>169508</v>
      </c>
      <c r="L49" s="1">
        <v>1451757733.5</v>
      </c>
      <c r="M49" s="1" t="s">
        <v>80</v>
      </c>
    </row>
    <row r="50" spans="10:13" x14ac:dyDescent="0.2">
      <c r="J50" s="1" t="s">
        <v>56</v>
      </c>
      <c r="K50" s="1">
        <v>25234</v>
      </c>
      <c r="L50" s="1">
        <v>227692027.09999999</v>
      </c>
      <c r="M50" s="1" t="s">
        <v>79</v>
      </c>
    </row>
    <row r="51" spans="10:13" x14ac:dyDescent="0.2">
      <c r="J51" s="1" t="s">
        <v>56</v>
      </c>
      <c r="K51" s="1">
        <v>122500</v>
      </c>
      <c r="L51" s="1">
        <v>872194751.58000004</v>
      </c>
      <c r="M51" s="1" t="s">
        <v>65</v>
      </c>
    </row>
    <row r="52" spans="10:13" x14ac:dyDescent="0.2">
      <c r="J52" s="1" t="s">
        <v>56</v>
      </c>
      <c r="K52" s="1">
        <v>48532</v>
      </c>
      <c r="L52" s="1">
        <v>423902742.19999999</v>
      </c>
      <c r="M52" s="1" t="s">
        <v>82</v>
      </c>
    </row>
    <row r="53" spans="10:13" x14ac:dyDescent="0.2">
      <c r="J53" s="1" t="s">
        <v>56</v>
      </c>
      <c r="K53" s="1">
        <v>76266</v>
      </c>
      <c r="L53" s="1">
        <v>695966933.08000004</v>
      </c>
      <c r="M53" s="1" t="s">
        <v>79</v>
      </c>
    </row>
    <row r="54" spans="10:13" x14ac:dyDescent="0.2">
      <c r="J54" s="1" t="s">
        <v>56</v>
      </c>
      <c r="K54" s="1">
        <v>49000</v>
      </c>
      <c r="L54" s="1">
        <v>332301480.68000001</v>
      </c>
      <c r="M54" s="1" t="s">
        <v>65</v>
      </c>
    </row>
    <row r="55" spans="10:13" x14ac:dyDescent="0.2">
      <c r="J55" s="1" t="s">
        <v>56</v>
      </c>
      <c r="K55" s="1">
        <v>147360</v>
      </c>
      <c r="L55" s="1">
        <v>1115162477.7</v>
      </c>
      <c r="M55" s="1" t="s">
        <v>73</v>
      </c>
    </row>
    <row r="56" spans="10:13" x14ac:dyDescent="0.2">
      <c r="J56" s="1" t="s">
        <v>56</v>
      </c>
      <c r="K56" s="1">
        <v>23552</v>
      </c>
      <c r="L56" s="1">
        <v>189792648.81</v>
      </c>
      <c r="M56" s="1" t="s">
        <v>73</v>
      </c>
    </row>
    <row r="57" spans="10:13" x14ac:dyDescent="0.2">
      <c r="J57" s="1" t="s">
        <v>56</v>
      </c>
      <c r="K57" s="1">
        <v>23383.599999999999</v>
      </c>
      <c r="L57" s="1">
        <v>131650313.98999999</v>
      </c>
      <c r="M57" s="1" t="s">
        <v>58</v>
      </c>
    </row>
    <row r="58" spans="10:13" x14ac:dyDescent="0.2">
      <c r="J58" s="1" t="s">
        <v>56</v>
      </c>
      <c r="K58" s="1">
        <v>122500</v>
      </c>
      <c r="L58" s="1">
        <v>1131911076.3</v>
      </c>
      <c r="M58" s="1" t="s">
        <v>65</v>
      </c>
    </row>
    <row r="59" spans="10:13" x14ac:dyDescent="0.2">
      <c r="J59" s="1" t="s">
        <v>56</v>
      </c>
      <c r="K59" s="1">
        <v>49000</v>
      </c>
      <c r="L59" s="1">
        <v>411124764.87</v>
      </c>
      <c r="M59" s="1" t="s">
        <v>65</v>
      </c>
    </row>
    <row r="60" spans="10:13" x14ac:dyDescent="0.2">
      <c r="J60" s="1" t="s">
        <v>56</v>
      </c>
      <c r="K60" s="1">
        <v>25020</v>
      </c>
      <c r="L60" s="1">
        <v>200673057.78999999</v>
      </c>
      <c r="M60" s="1" t="s">
        <v>57</v>
      </c>
    </row>
    <row r="61" spans="10:13" x14ac:dyDescent="0.2">
      <c r="J61" s="1" t="s">
        <v>56</v>
      </c>
      <c r="K61" s="1">
        <v>49000</v>
      </c>
      <c r="L61" s="1">
        <v>420236088.51999998</v>
      </c>
      <c r="M61" s="1" t="s">
        <v>65</v>
      </c>
    </row>
    <row r="62" spans="10:13" x14ac:dyDescent="0.2">
      <c r="J62" s="1" t="s">
        <v>56</v>
      </c>
      <c r="K62" s="1">
        <v>73500</v>
      </c>
      <c r="L62" s="1">
        <v>758736431.15999997</v>
      </c>
      <c r="M62" s="1" t="s">
        <v>65</v>
      </c>
    </row>
    <row r="63" spans="10:13" x14ac:dyDescent="0.2">
      <c r="J63" s="1" t="s">
        <v>56</v>
      </c>
      <c r="K63" s="1">
        <v>24500</v>
      </c>
      <c r="L63" s="1">
        <v>252214215.75999999</v>
      </c>
      <c r="M63" s="1" t="s">
        <v>65</v>
      </c>
    </row>
    <row r="64" spans="10:13" x14ac:dyDescent="0.2">
      <c r="K64">
        <f>SUM(K3:K63)</f>
        <v>3957741.3400000003</v>
      </c>
      <c r="L64">
        <f>SUM(L3:L63)</f>
        <v>31306103925.620003</v>
      </c>
    </row>
    <row r="65" spans="2:20" s="1" customFormat="1" x14ac:dyDescent="0.2"/>
    <row r="66" spans="2:20" x14ac:dyDescent="0.2">
      <c r="B66" t="s">
        <v>5</v>
      </c>
    </row>
    <row r="67" spans="2:20" x14ac:dyDescent="0.2">
      <c r="B67">
        <v>0</v>
      </c>
    </row>
    <row r="68" spans="2:20" s="1" customFormat="1" x14ac:dyDescent="0.2"/>
    <row r="70" spans="2:20" x14ac:dyDescent="0.2">
      <c r="B70" t="s">
        <v>19</v>
      </c>
    </row>
    <row r="73" spans="2:20" x14ac:dyDescent="0.2">
      <c r="I73" t="s">
        <v>54</v>
      </c>
      <c r="J73" t="s">
        <v>55</v>
      </c>
      <c r="K73" t="s">
        <v>52</v>
      </c>
      <c r="L73" s="1" t="s">
        <v>50</v>
      </c>
      <c r="M73" s="1" t="s">
        <v>51</v>
      </c>
      <c r="P73" t="s">
        <v>54</v>
      </c>
      <c r="Q73" t="s">
        <v>55</v>
      </c>
      <c r="R73" t="s">
        <v>52</v>
      </c>
      <c r="S73" s="1" t="s">
        <v>50</v>
      </c>
      <c r="T73" s="1" t="s">
        <v>51</v>
      </c>
    </row>
    <row r="74" spans="2:20" x14ac:dyDescent="0.2">
      <c r="J74" s="1" t="s">
        <v>56</v>
      </c>
      <c r="K74" s="1">
        <v>125105.4</v>
      </c>
      <c r="L74" s="1">
        <v>590292706.35000002</v>
      </c>
      <c r="M74" s="1" t="s">
        <v>77</v>
      </c>
      <c r="Q74" s="1" t="s">
        <v>59</v>
      </c>
      <c r="R74" s="1">
        <v>24750.3</v>
      </c>
      <c r="S74" s="1">
        <v>145515725.28</v>
      </c>
      <c r="T74" s="1" t="s">
        <v>77</v>
      </c>
    </row>
    <row r="75" spans="2:20" x14ac:dyDescent="0.2">
      <c r="J75" s="1" t="s">
        <v>56</v>
      </c>
      <c r="K75" s="1">
        <v>25000</v>
      </c>
      <c r="L75" s="1">
        <v>161281205.72</v>
      </c>
      <c r="M75" s="1" t="s">
        <v>76</v>
      </c>
      <c r="Q75" s="1" t="s">
        <v>59</v>
      </c>
      <c r="R75" s="1">
        <v>148499.20000000001</v>
      </c>
      <c r="S75" s="1">
        <v>909383816.84000003</v>
      </c>
      <c r="T75" s="1" t="s">
        <v>77</v>
      </c>
    </row>
    <row r="76" spans="2:20" x14ac:dyDescent="0.2">
      <c r="J76" s="1" t="s">
        <v>56</v>
      </c>
      <c r="K76" s="1">
        <v>199061</v>
      </c>
      <c r="L76" s="1">
        <v>1111342659.5999999</v>
      </c>
      <c r="M76" s="1" t="s">
        <v>77</v>
      </c>
      <c r="Q76" s="1" t="s">
        <v>59</v>
      </c>
      <c r="R76" s="1">
        <v>24990.7</v>
      </c>
      <c r="S76" s="1">
        <v>144277635.78999999</v>
      </c>
      <c r="T76" s="1" t="s">
        <v>77</v>
      </c>
    </row>
    <row r="77" spans="2:20" x14ac:dyDescent="0.2">
      <c r="J77" s="1" t="s">
        <v>56</v>
      </c>
      <c r="K77" s="1">
        <v>74369.38</v>
      </c>
      <c r="L77" s="1">
        <v>423558392.69</v>
      </c>
      <c r="M77" s="1" t="s">
        <v>77</v>
      </c>
      <c r="R77">
        <f>SUM(R74:R76)</f>
        <v>198240.2</v>
      </c>
      <c r="S77">
        <f>SUM(S74:S76)</f>
        <v>1199177177.9100001</v>
      </c>
    </row>
    <row r="78" spans="2:20" x14ac:dyDescent="0.2">
      <c r="K78">
        <f>SUM(K74:K77)</f>
        <v>423535.78</v>
      </c>
      <c r="L78">
        <f>SUM(L74:L77)</f>
        <v>2286474964.3600001</v>
      </c>
    </row>
    <row r="82" spans="2:2" s="1" customFormat="1" x14ac:dyDescent="0.2"/>
    <row r="83" spans="2:2" x14ac:dyDescent="0.2">
      <c r="B83" t="s">
        <v>18</v>
      </c>
    </row>
    <row r="84" spans="2:2" x14ac:dyDescent="0.2">
      <c r="B84">
        <v>0</v>
      </c>
    </row>
    <row r="86" spans="2:2" s="1" customFormat="1" x14ac:dyDescent="0.2"/>
    <row r="87" spans="2:2" x14ac:dyDescent="0.2">
      <c r="B87" t="s">
        <v>22</v>
      </c>
    </row>
    <row r="88" spans="2:2" x14ac:dyDescent="0.2">
      <c r="B88">
        <v>0</v>
      </c>
    </row>
    <row r="90" spans="2:2" s="1" customFormat="1" x14ac:dyDescent="0.2"/>
    <row r="91" spans="2:2" x14ac:dyDescent="0.2">
      <c r="B91" t="s">
        <v>23</v>
      </c>
    </row>
    <row r="92" spans="2:2" x14ac:dyDescent="0.2">
      <c r="B9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61"/>
  <sheetViews>
    <sheetView topLeftCell="P50" workbookViewId="0">
      <selection activeCell="E7" sqref="E7"/>
    </sheetView>
  </sheetViews>
  <sheetFormatPr baseColWidth="10" defaultRowHeight="15" x14ac:dyDescent="0.2"/>
  <cols>
    <col min="13" max="13" width="61.1640625" bestFit="1" customWidth="1"/>
    <col min="20" max="20" width="61.1640625" bestFit="1" customWidth="1"/>
  </cols>
  <sheetData>
    <row r="1" spans="2:27" x14ac:dyDescent="0.2">
      <c r="B1" s="3" t="s">
        <v>1</v>
      </c>
    </row>
    <row r="2" spans="2:27" x14ac:dyDescent="0.2">
      <c r="B2" t="s">
        <v>54</v>
      </c>
      <c r="C2" t="s">
        <v>55</v>
      </c>
      <c r="D2" t="s">
        <v>52</v>
      </c>
      <c r="E2" s="1" t="s">
        <v>50</v>
      </c>
      <c r="F2" s="1" t="s">
        <v>51</v>
      </c>
      <c r="I2" t="s">
        <v>54</v>
      </c>
      <c r="J2" t="s">
        <v>55</v>
      </c>
      <c r="K2" t="s">
        <v>52</v>
      </c>
      <c r="L2" s="1" t="s">
        <v>50</v>
      </c>
      <c r="M2" s="1" t="s">
        <v>51</v>
      </c>
      <c r="P2" t="s">
        <v>54</v>
      </c>
      <c r="Q2" t="s">
        <v>55</v>
      </c>
      <c r="R2" t="s">
        <v>52</v>
      </c>
      <c r="S2" s="1" t="s">
        <v>50</v>
      </c>
      <c r="T2" s="1" t="s">
        <v>51</v>
      </c>
      <c r="W2" t="s">
        <v>54</v>
      </c>
      <c r="X2" t="s">
        <v>55</v>
      </c>
      <c r="Y2" t="s">
        <v>52</v>
      </c>
      <c r="Z2" s="1" t="s">
        <v>50</v>
      </c>
      <c r="AA2" s="1" t="s">
        <v>51</v>
      </c>
    </row>
    <row r="3" spans="2:27" x14ac:dyDescent="0.2">
      <c r="B3" s="22" t="s">
        <v>1</v>
      </c>
      <c r="C3" s="22" t="s">
        <v>53</v>
      </c>
      <c r="D3" s="1">
        <v>25798</v>
      </c>
      <c r="E3" s="1">
        <v>220044558.63999999</v>
      </c>
      <c r="F3" s="1" t="s">
        <v>79</v>
      </c>
      <c r="J3" s="1" t="s">
        <v>56</v>
      </c>
      <c r="K3" s="1">
        <v>24500</v>
      </c>
      <c r="L3" s="1">
        <v>178489310.40000001</v>
      </c>
      <c r="M3" s="1" t="s">
        <v>65</v>
      </c>
      <c r="Q3" s="1" t="s">
        <v>59</v>
      </c>
      <c r="R3" s="1">
        <v>25020</v>
      </c>
      <c r="S3" s="1">
        <v>133497109.62</v>
      </c>
      <c r="T3" s="1" t="s">
        <v>57</v>
      </c>
      <c r="X3" s="1" t="s">
        <v>60</v>
      </c>
      <c r="Y3" s="1">
        <v>732.19</v>
      </c>
      <c r="Z3" s="1">
        <v>3735923.18</v>
      </c>
      <c r="AA3" s="1" t="s">
        <v>66</v>
      </c>
    </row>
    <row r="4" spans="2:27" x14ac:dyDescent="0.2">
      <c r="B4" s="22"/>
      <c r="C4" s="22"/>
      <c r="D4" s="1">
        <v>51596</v>
      </c>
      <c r="E4" s="1">
        <v>359471317.22000003</v>
      </c>
      <c r="F4" s="1" t="s">
        <v>79</v>
      </c>
      <c r="J4" s="1" t="s">
        <v>56</v>
      </c>
      <c r="K4" s="1">
        <v>100080</v>
      </c>
      <c r="L4" s="1">
        <v>737967440.67999995</v>
      </c>
      <c r="M4" s="1" t="s">
        <v>57</v>
      </c>
      <c r="Q4" s="1" t="s">
        <v>59</v>
      </c>
      <c r="R4" s="1">
        <v>25020</v>
      </c>
      <c r="S4" s="1">
        <v>143758496.53</v>
      </c>
      <c r="T4" s="1" t="s">
        <v>57</v>
      </c>
    </row>
    <row r="5" spans="2:27" x14ac:dyDescent="0.2">
      <c r="D5">
        <f>SUM(D3:D4)</f>
        <v>77394</v>
      </c>
      <c r="E5">
        <f t="shared" ref="E5" si="0">SUM(E3:E4)</f>
        <v>579515875.86000001</v>
      </c>
      <c r="J5" s="1" t="s">
        <v>56</v>
      </c>
      <c r="K5" s="1">
        <v>25280</v>
      </c>
      <c r="L5" s="1">
        <v>181980305.75</v>
      </c>
      <c r="M5" s="1" t="s">
        <v>83</v>
      </c>
      <c r="Q5" s="1" t="s">
        <v>59</v>
      </c>
      <c r="R5" s="1">
        <v>75060</v>
      </c>
      <c r="S5" s="1">
        <v>587656990.36000001</v>
      </c>
      <c r="T5" s="1" t="s">
        <v>57</v>
      </c>
    </row>
    <row r="6" spans="2:27" x14ac:dyDescent="0.2">
      <c r="J6" s="1" t="s">
        <v>56</v>
      </c>
      <c r="K6" s="1">
        <v>75060</v>
      </c>
      <c r="L6" s="1">
        <v>630905208.91999996</v>
      </c>
      <c r="M6" s="1" t="s">
        <v>57</v>
      </c>
      <c r="Q6" s="1" t="s">
        <v>59</v>
      </c>
      <c r="R6" s="1">
        <v>101120</v>
      </c>
      <c r="S6" s="1">
        <v>726613498.52999997</v>
      </c>
      <c r="T6" s="1" t="s">
        <v>83</v>
      </c>
    </row>
    <row r="7" spans="2:27" x14ac:dyDescent="0.2">
      <c r="J7" s="1" t="s">
        <v>56</v>
      </c>
      <c r="K7" s="1">
        <v>50392</v>
      </c>
      <c r="L7" s="1">
        <v>269987006.89999998</v>
      </c>
      <c r="M7" s="1" t="s">
        <v>86</v>
      </c>
      <c r="Q7" s="1" t="s">
        <v>59</v>
      </c>
      <c r="R7" s="1">
        <v>125100</v>
      </c>
      <c r="S7" s="1">
        <v>888133901.50999999</v>
      </c>
      <c r="T7" s="1" t="s">
        <v>57</v>
      </c>
    </row>
    <row r="8" spans="2:27" x14ac:dyDescent="0.2">
      <c r="J8" s="1" t="s">
        <v>56</v>
      </c>
      <c r="K8" s="1">
        <v>25340</v>
      </c>
      <c r="L8" s="1">
        <v>132607976.68000001</v>
      </c>
      <c r="M8" s="1" t="s">
        <v>86</v>
      </c>
      <c r="Q8" s="1" t="s">
        <v>59</v>
      </c>
      <c r="R8" s="1">
        <v>75060</v>
      </c>
      <c r="S8" s="1">
        <v>661553594.86000001</v>
      </c>
      <c r="T8" s="1" t="s">
        <v>57</v>
      </c>
    </row>
    <row r="9" spans="2:27" x14ac:dyDescent="0.2">
      <c r="J9" s="1" t="s">
        <v>56</v>
      </c>
      <c r="K9" s="1">
        <v>24860</v>
      </c>
      <c r="L9" s="1">
        <v>140165613.27000001</v>
      </c>
      <c r="M9" s="1" t="s">
        <v>86</v>
      </c>
      <c r="Q9" s="1" t="s">
        <v>59</v>
      </c>
      <c r="R9" s="1">
        <v>75840</v>
      </c>
      <c r="S9" s="1">
        <v>402387406.06999999</v>
      </c>
      <c r="T9" s="1" t="s">
        <v>83</v>
      </c>
    </row>
    <row r="10" spans="2:27" x14ac:dyDescent="0.2">
      <c r="J10" s="1" t="s">
        <v>56</v>
      </c>
      <c r="K10" s="1">
        <v>23505.759999999998</v>
      </c>
      <c r="L10" s="1">
        <v>210148917.21000001</v>
      </c>
      <c r="M10" s="1" t="s">
        <v>87</v>
      </c>
      <c r="Q10" s="1" t="s">
        <v>59</v>
      </c>
      <c r="R10" s="1">
        <v>23344</v>
      </c>
      <c r="S10" s="1">
        <v>169198223.84999999</v>
      </c>
      <c r="T10" s="1" t="s">
        <v>75</v>
      </c>
    </row>
    <row r="11" spans="2:27" x14ac:dyDescent="0.2">
      <c r="J11" s="1" t="s">
        <v>56</v>
      </c>
      <c r="K11" s="1">
        <v>24500</v>
      </c>
      <c r="L11" s="1">
        <v>165016648.16999999</v>
      </c>
      <c r="M11" s="1" t="s">
        <v>65</v>
      </c>
      <c r="Q11" s="1" t="s">
        <v>59</v>
      </c>
      <c r="R11" s="1">
        <v>25020</v>
      </c>
      <c r="S11" s="1">
        <v>174917843.06999999</v>
      </c>
      <c r="T11" s="1" t="s">
        <v>57</v>
      </c>
    </row>
    <row r="12" spans="2:27" x14ac:dyDescent="0.2">
      <c r="J12" s="1" t="s">
        <v>56</v>
      </c>
      <c r="K12" s="1">
        <v>25436</v>
      </c>
      <c r="L12" s="1">
        <v>104365409.56</v>
      </c>
      <c r="M12" s="1" t="s">
        <v>86</v>
      </c>
      <c r="Q12" s="1" t="s">
        <v>59</v>
      </c>
      <c r="R12" s="1">
        <v>25020</v>
      </c>
      <c r="S12" s="1">
        <v>193676544.38</v>
      </c>
      <c r="T12" s="1" t="s">
        <v>57</v>
      </c>
    </row>
    <row r="13" spans="2:27" x14ac:dyDescent="0.2">
      <c r="J13" s="1" t="s">
        <v>56</v>
      </c>
      <c r="K13" s="1">
        <v>25626</v>
      </c>
      <c r="L13" s="1">
        <v>189725592.30000001</v>
      </c>
      <c r="M13" s="1" t="s">
        <v>79</v>
      </c>
      <c r="Q13" s="1" t="s">
        <v>59</v>
      </c>
      <c r="R13" s="1">
        <v>50040</v>
      </c>
      <c r="S13" s="1">
        <v>371730408.39999998</v>
      </c>
      <c r="T13" s="1" t="s">
        <v>57</v>
      </c>
    </row>
    <row r="14" spans="2:27" x14ac:dyDescent="0.2">
      <c r="J14" s="1" t="s">
        <v>56</v>
      </c>
      <c r="K14" s="1">
        <v>46866</v>
      </c>
      <c r="L14" s="1">
        <v>436539867.72000003</v>
      </c>
      <c r="M14" s="1" t="s">
        <v>87</v>
      </c>
      <c r="Q14" s="1" t="s">
        <v>59</v>
      </c>
      <c r="R14" s="1">
        <v>25280</v>
      </c>
      <c r="S14" s="1">
        <v>238412211.41999999</v>
      </c>
      <c r="T14" s="1" t="s">
        <v>83</v>
      </c>
    </row>
    <row r="15" spans="2:27" x14ac:dyDescent="0.2">
      <c r="J15" s="1" t="s">
        <v>56</v>
      </c>
      <c r="K15" s="1">
        <v>25020</v>
      </c>
      <c r="L15" s="1">
        <v>169019374.68000001</v>
      </c>
      <c r="M15" s="1" t="s">
        <v>57</v>
      </c>
      <c r="Q15" s="1" t="s">
        <v>59</v>
      </c>
      <c r="R15" s="1">
        <v>50040</v>
      </c>
      <c r="S15" s="1">
        <v>329416044.48000002</v>
      </c>
      <c r="T15" s="1" t="s">
        <v>57</v>
      </c>
    </row>
    <row r="16" spans="2:27" x14ac:dyDescent="0.2">
      <c r="J16" s="1" t="s">
        <v>56</v>
      </c>
      <c r="K16" s="1">
        <v>400320</v>
      </c>
      <c r="L16" s="1">
        <v>3087286349.9000001</v>
      </c>
      <c r="M16" s="1" t="s">
        <v>57</v>
      </c>
      <c r="Q16" s="1" t="s">
        <v>59</v>
      </c>
      <c r="R16" s="1">
        <v>50040</v>
      </c>
      <c r="S16" s="1">
        <v>379059788.14999998</v>
      </c>
      <c r="T16" s="1" t="s">
        <v>57</v>
      </c>
    </row>
    <row r="17" spans="10:20" x14ac:dyDescent="0.2">
      <c r="J17" s="1" t="s">
        <v>56</v>
      </c>
      <c r="K17" s="1">
        <v>23135</v>
      </c>
      <c r="L17" s="1">
        <v>155526058.69</v>
      </c>
      <c r="M17" s="1" t="s">
        <v>75</v>
      </c>
      <c r="Q17" s="1" t="s">
        <v>59</v>
      </c>
      <c r="R17" s="1">
        <v>75060</v>
      </c>
      <c r="S17" s="1">
        <v>589892754.39999998</v>
      </c>
      <c r="T17" s="1" t="s">
        <v>57</v>
      </c>
    </row>
    <row r="18" spans="10:20" x14ac:dyDescent="0.2">
      <c r="J18" s="1" t="s">
        <v>56</v>
      </c>
      <c r="K18" s="1">
        <v>25000</v>
      </c>
      <c r="L18" s="1">
        <v>214122402.88999999</v>
      </c>
      <c r="M18" s="1" t="s">
        <v>74</v>
      </c>
      <c r="Q18" s="1" t="s">
        <v>59</v>
      </c>
      <c r="R18" s="1">
        <v>50040</v>
      </c>
      <c r="S18" s="1">
        <v>311258133.55000001</v>
      </c>
      <c r="T18" s="1" t="s">
        <v>57</v>
      </c>
    </row>
    <row r="19" spans="10:20" x14ac:dyDescent="0.2">
      <c r="J19" s="1" t="s">
        <v>56</v>
      </c>
      <c r="K19" s="1">
        <v>23009.279999999999</v>
      </c>
      <c r="L19" s="1">
        <v>191926116.13999999</v>
      </c>
      <c r="M19" s="1" t="s">
        <v>87</v>
      </c>
      <c r="Q19" s="1" t="s">
        <v>59</v>
      </c>
      <c r="R19" s="1">
        <v>100080</v>
      </c>
      <c r="S19" s="1">
        <v>845125547.53999996</v>
      </c>
      <c r="T19" s="1" t="s">
        <v>57</v>
      </c>
    </row>
    <row r="20" spans="10:20" x14ac:dyDescent="0.2">
      <c r="J20" s="1" t="s">
        <v>56</v>
      </c>
      <c r="K20" s="1">
        <v>21184</v>
      </c>
      <c r="L20" s="1">
        <v>151523341.15000001</v>
      </c>
      <c r="M20" s="1" t="s">
        <v>75</v>
      </c>
      <c r="Q20" s="1" t="s">
        <v>59</v>
      </c>
      <c r="R20" s="1">
        <v>25280</v>
      </c>
      <c r="S20" s="1">
        <v>183840604.96000001</v>
      </c>
      <c r="T20" s="1" t="s">
        <v>83</v>
      </c>
    </row>
    <row r="21" spans="10:20" x14ac:dyDescent="0.2">
      <c r="J21" s="1" t="s">
        <v>56</v>
      </c>
      <c r="K21" s="1">
        <v>125100</v>
      </c>
      <c r="L21" s="1">
        <v>893603713.41999996</v>
      </c>
      <c r="M21" s="1" t="s">
        <v>57</v>
      </c>
      <c r="Q21" s="1" t="s">
        <v>59</v>
      </c>
      <c r="R21" s="1">
        <v>74840</v>
      </c>
      <c r="S21" s="1">
        <v>590200799.73000002</v>
      </c>
      <c r="T21" s="1" t="s">
        <v>83</v>
      </c>
    </row>
    <row r="22" spans="10:20" x14ac:dyDescent="0.2">
      <c r="J22" s="1" t="s">
        <v>56</v>
      </c>
      <c r="K22" s="1">
        <v>49912</v>
      </c>
      <c r="L22" s="1">
        <v>399459968.60000002</v>
      </c>
      <c r="M22" s="1" t="s">
        <v>86</v>
      </c>
      <c r="Q22" s="1" t="s">
        <v>59</v>
      </c>
      <c r="R22" s="1">
        <v>50560</v>
      </c>
      <c r="S22" s="1">
        <v>193149002.84999999</v>
      </c>
      <c r="T22" s="1" t="s">
        <v>83</v>
      </c>
    </row>
    <row r="23" spans="10:20" x14ac:dyDescent="0.2">
      <c r="J23" s="1" t="s">
        <v>56</v>
      </c>
      <c r="K23" s="1">
        <v>22692</v>
      </c>
      <c r="L23" s="1">
        <v>187434540.84</v>
      </c>
      <c r="M23" s="1" t="s">
        <v>75</v>
      </c>
      <c r="R23">
        <f>SUM(R3:R22)</f>
        <v>1126864</v>
      </c>
      <c r="S23">
        <f>SUM(S3:S22)</f>
        <v>8113478904.2600002</v>
      </c>
    </row>
    <row r="24" spans="10:20" x14ac:dyDescent="0.2">
      <c r="J24" s="1" t="s">
        <v>56</v>
      </c>
      <c r="K24" s="1">
        <v>24992</v>
      </c>
      <c r="L24" s="1">
        <v>131037816.43000001</v>
      </c>
      <c r="M24" s="1" t="s">
        <v>73</v>
      </c>
    </row>
    <row r="25" spans="10:20" x14ac:dyDescent="0.2">
      <c r="J25" s="1" t="s">
        <v>56</v>
      </c>
      <c r="K25" s="1">
        <v>24280</v>
      </c>
      <c r="L25" s="1">
        <v>190024185.47</v>
      </c>
      <c r="M25" s="1" t="s">
        <v>83</v>
      </c>
    </row>
    <row r="26" spans="10:20" x14ac:dyDescent="0.2">
      <c r="J26" s="1" t="s">
        <v>56</v>
      </c>
      <c r="K26" s="1">
        <v>23504.32</v>
      </c>
      <c r="L26" s="1">
        <v>130489557.03</v>
      </c>
      <c r="M26" s="1" t="s">
        <v>58</v>
      </c>
    </row>
    <row r="27" spans="10:20" x14ac:dyDescent="0.2">
      <c r="J27" s="1" t="s">
        <v>56</v>
      </c>
      <c r="K27" s="1">
        <v>23504.32</v>
      </c>
      <c r="L27" s="1">
        <v>141160042.05000001</v>
      </c>
      <c r="M27" s="1" t="s">
        <v>58</v>
      </c>
    </row>
    <row r="28" spans="10:20" x14ac:dyDescent="0.2">
      <c r="J28" s="1" t="s">
        <v>56</v>
      </c>
      <c r="K28" s="1">
        <v>25020</v>
      </c>
      <c r="L28" s="1">
        <v>185550260.59</v>
      </c>
      <c r="M28" s="1" t="s">
        <v>57</v>
      </c>
    </row>
    <row r="29" spans="10:20" x14ac:dyDescent="0.2">
      <c r="J29" s="1" t="s">
        <v>56</v>
      </c>
      <c r="K29" s="1">
        <v>22227</v>
      </c>
      <c r="L29" s="1">
        <v>145670737.19999999</v>
      </c>
      <c r="M29" s="1" t="s">
        <v>70</v>
      </c>
    </row>
    <row r="30" spans="10:20" x14ac:dyDescent="0.2">
      <c r="J30" s="1" t="s">
        <v>56</v>
      </c>
      <c r="K30" s="1">
        <v>25280</v>
      </c>
      <c r="L30" s="1">
        <v>177996298.88999999</v>
      </c>
      <c r="M30" s="1" t="s">
        <v>83</v>
      </c>
    </row>
    <row r="31" spans="10:20" x14ac:dyDescent="0.2">
      <c r="K31">
        <f>SUM(K3:K30)</f>
        <v>1355625.6800000002</v>
      </c>
      <c r="L31">
        <f>SUM(L3:L30)</f>
        <v>9929730061.5300007</v>
      </c>
    </row>
    <row r="34" spans="2:20" s="1" customFormat="1" x14ac:dyDescent="0.2"/>
    <row r="35" spans="2:20" x14ac:dyDescent="0.2">
      <c r="B35" t="s">
        <v>5</v>
      </c>
    </row>
    <row r="36" spans="2:20" x14ac:dyDescent="0.2">
      <c r="B36">
        <v>0</v>
      </c>
    </row>
    <row r="37" spans="2:20" s="1" customFormat="1" x14ac:dyDescent="0.2"/>
    <row r="39" spans="2:20" x14ac:dyDescent="0.2">
      <c r="B39" t="s">
        <v>19</v>
      </c>
    </row>
    <row r="41" spans="2:20" x14ac:dyDescent="0.2">
      <c r="I41" t="s">
        <v>54</v>
      </c>
      <c r="J41" t="s">
        <v>55</v>
      </c>
      <c r="K41" t="s">
        <v>52</v>
      </c>
      <c r="L41" s="1" t="s">
        <v>50</v>
      </c>
      <c r="M41" s="1" t="s">
        <v>51</v>
      </c>
      <c r="P41" t="s">
        <v>54</v>
      </c>
      <c r="Q41" t="s">
        <v>55</v>
      </c>
      <c r="R41" t="s">
        <v>52</v>
      </c>
      <c r="S41" s="1" t="s">
        <v>50</v>
      </c>
      <c r="T41" s="1" t="s">
        <v>51</v>
      </c>
    </row>
    <row r="42" spans="2:20" x14ac:dyDescent="0.2">
      <c r="J42" s="1" t="s">
        <v>56</v>
      </c>
      <c r="K42" s="1">
        <v>24448.2</v>
      </c>
      <c r="L42" s="1">
        <v>156039523.96000001</v>
      </c>
      <c r="M42" s="1" t="s">
        <v>77</v>
      </c>
      <c r="Q42" s="1" t="s">
        <v>59</v>
      </c>
      <c r="R42" s="1">
        <v>149100.6</v>
      </c>
      <c r="S42" s="1">
        <v>737747862.26999998</v>
      </c>
      <c r="T42" s="1" t="s">
        <v>77</v>
      </c>
    </row>
    <row r="43" spans="2:20" x14ac:dyDescent="0.2">
      <c r="J43" s="1" t="s">
        <v>56</v>
      </c>
      <c r="K43" s="1">
        <v>49953.599999999999</v>
      </c>
      <c r="L43" s="1">
        <v>450431511.48000002</v>
      </c>
      <c r="M43" s="1" t="s">
        <v>76</v>
      </c>
      <c r="Q43" s="1" t="s">
        <v>59</v>
      </c>
      <c r="R43" s="1">
        <v>25232.2</v>
      </c>
      <c r="S43" s="1">
        <v>107994532.8</v>
      </c>
      <c r="T43" s="1" t="s">
        <v>77</v>
      </c>
    </row>
    <row r="44" spans="2:20" x14ac:dyDescent="0.2">
      <c r="J44" s="1" t="s">
        <v>56</v>
      </c>
      <c r="K44" s="1">
        <v>24809.9</v>
      </c>
      <c r="L44" s="1">
        <v>139077652.43000001</v>
      </c>
      <c r="M44" s="1" t="s">
        <v>77</v>
      </c>
      <c r="R44">
        <f>SUM(R42:R43)</f>
        <v>174332.80000000002</v>
      </c>
      <c r="S44">
        <f>SUM(S42:S43)</f>
        <v>845742395.06999993</v>
      </c>
    </row>
    <row r="45" spans="2:20" x14ac:dyDescent="0.2">
      <c r="J45" s="1" t="s">
        <v>56</v>
      </c>
      <c r="K45" s="1">
        <v>121424</v>
      </c>
      <c r="L45" s="1">
        <v>1109531996.0999999</v>
      </c>
      <c r="M45" s="1" t="s">
        <v>76</v>
      </c>
    </row>
    <row r="46" spans="2:20" x14ac:dyDescent="0.2">
      <c r="J46" s="1" t="s">
        <v>56</v>
      </c>
      <c r="K46" s="1">
        <v>74370</v>
      </c>
      <c r="L46" s="1">
        <v>389064027.99000001</v>
      </c>
      <c r="M46" s="1" t="s">
        <v>77</v>
      </c>
    </row>
    <row r="47" spans="2:20" x14ac:dyDescent="0.2">
      <c r="J47" s="1" t="s">
        <v>56</v>
      </c>
      <c r="K47" s="1">
        <v>49922.2</v>
      </c>
      <c r="L47" s="1">
        <v>247862391.56999999</v>
      </c>
      <c r="M47" s="1" t="s">
        <v>77</v>
      </c>
    </row>
    <row r="48" spans="2:20" x14ac:dyDescent="0.2">
      <c r="J48" s="1" t="s">
        <v>62</v>
      </c>
      <c r="K48" s="1">
        <v>592.04999999999995</v>
      </c>
      <c r="L48" s="1">
        <v>16129716.15</v>
      </c>
      <c r="M48" s="1" t="s">
        <v>63</v>
      </c>
    </row>
    <row r="49" spans="2:12" x14ac:dyDescent="0.2">
      <c r="K49">
        <f>SUM(K42:K48)</f>
        <v>345519.95</v>
      </c>
      <c r="L49">
        <f>SUM(L42:L48)</f>
        <v>2508136819.6800003</v>
      </c>
    </row>
    <row r="50" spans="2:12" ht="13.5" customHeight="1" x14ac:dyDescent="0.2"/>
    <row r="51" spans="2:12" s="1" customFormat="1" x14ac:dyDescent="0.2"/>
    <row r="52" spans="2:12" x14ac:dyDescent="0.2">
      <c r="B52" t="s">
        <v>18</v>
      </c>
    </row>
    <row r="53" spans="2:12" x14ac:dyDescent="0.2">
      <c r="B53">
        <v>0</v>
      </c>
    </row>
    <row r="55" spans="2:12" s="1" customFormat="1" x14ac:dyDescent="0.2"/>
    <row r="56" spans="2:12" x14ac:dyDescent="0.2">
      <c r="B56" t="s">
        <v>22</v>
      </c>
    </row>
    <row r="57" spans="2:12" x14ac:dyDescent="0.2">
      <c r="B57">
        <v>0</v>
      </c>
    </row>
    <row r="59" spans="2:12" s="1" customFormat="1" x14ac:dyDescent="0.2"/>
    <row r="60" spans="2:12" x14ac:dyDescent="0.2">
      <c r="B60" t="s">
        <v>23</v>
      </c>
    </row>
    <row r="61" spans="2:12" x14ac:dyDescent="0.2">
      <c r="B61">
        <v>0</v>
      </c>
    </row>
  </sheetData>
  <mergeCells count="2">
    <mergeCell ref="C3:C4"/>
    <mergeCell ref="B3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A60"/>
  <sheetViews>
    <sheetView topLeftCell="N43" zoomScale="70" zoomScaleNormal="70" workbookViewId="0"/>
  </sheetViews>
  <sheetFormatPr baseColWidth="10" defaultRowHeight="15" x14ac:dyDescent="0.2"/>
  <cols>
    <col min="11" max="11" width="11.1640625" bestFit="1" customWidth="1"/>
    <col min="12" max="12" width="14.83203125" bestFit="1" customWidth="1"/>
    <col min="13" max="13" width="61.1640625" bestFit="1" customWidth="1"/>
    <col min="19" max="19" width="14.83203125" bestFit="1" customWidth="1"/>
    <col min="20" max="20" width="71.5" bestFit="1" customWidth="1"/>
    <col min="26" max="26" width="12.5" bestFit="1" customWidth="1"/>
    <col min="27" max="27" width="23.1640625" bestFit="1" customWidth="1"/>
  </cols>
  <sheetData>
    <row r="2" spans="2:27" x14ac:dyDescent="0.2">
      <c r="B2" t="s">
        <v>1</v>
      </c>
    </row>
    <row r="3" spans="2:27" x14ac:dyDescent="0.2">
      <c r="B3" t="s">
        <v>54</v>
      </c>
      <c r="C3" t="s">
        <v>55</v>
      </c>
      <c r="D3" t="s">
        <v>52</v>
      </c>
      <c r="E3" s="1" t="s">
        <v>50</v>
      </c>
      <c r="F3" s="1" t="s">
        <v>51</v>
      </c>
      <c r="I3" t="s">
        <v>54</v>
      </c>
      <c r="J3" t="s">
        <v>55</v>
      </c>
      <c r="K3" t="s">
        <v>52</v>
      </c>
      <c r="L3" s="1" t="s">
        <v>50</v>
      </c>
      <c r="M3" s="1" t="s">
        <v>51</v>
      </c>
      <c r="P3" t="s">
        <v>54</v>
      </c>
      <c r="Q3" t="s">
        <v>55</v>
      </c>
      <c r="R3" t="s">
        <v>52</v>
      </c>
      <c r="S3" s="1" t="s">
        <v>50</v>
      </c>
      <c r="T3" s="1" t="s">
        <v>51</v>
      </c>
      <c r="W3" t="s">
        <v>54</v>
      </c>
      <c r="X3" t="s">
        <v>55</v>
      </c>
      <c r="Y3" t="s">
        <v>52</v>
      </c>
      <c r="Z3" s="1" t="s">
        <v>50</v>
      </c>
      <c r="AA3" s="1" t="s">
        <v>51</v>
      </c>
    </row>
    <row r="4" spans="2:27" x14ac:dyDescent="0.2">
      <c r="B4" s="1" t="s">
        <v>1</v>
      </c>
      <c r="C4" s="1" t="s">
        <v>53</v>
      </c>
      <c r="D4">
        <v>0</v>
      </c>
      <c r="E4" s="1">
        <v>0</v>
      </c>
      <c r="F4" s="1">
        <v>0</v>
      </c>
      <c r="I4" s="22" t="s">
        <v>1</v>
      </c>
      <c r="J4" s="22" t="s">
        <v>56</v>
      </c>
      <c r="K4" s="1">
        <v>25798</v>
      </c>
      <c r="L4" s="1">
        <v>170432256.56999999</v>
      </c>
      <c r="M4" s="1" t="s">
        <v>88</v>
      </c>
      <c r="P4" s="22" t="s">
        <v>1</v>
      </c>
      <c r="Q4" s="22" t="s">
        <v>59</v>
      </c>
      <c r="R4" s="1">
        <v>75060</v>
      </c>
      <c r="S4" s="1">
        <v>448021460.5</v>
      </c>
      <c r="T4" s="1" t="s">
        <v>57</v>
      </c>
      <c r="W4" s="1" t="s">
        <v>1</v>
      </c>
      <c r="X4" s="1" t="s">
        <v>60</v>
      </c>
      <c r="Y4" s="1">
        <v>50.67</v>
      </c>
      <c r="Z4" s="1">
        <v>227848.6</v>
      </c>
      <c r="AA4" s="1" t="s">
        <v>66</v>
      </c>
    </row>
    <row r="5" spans="2:27" x14ac:dyDescent="0.2">
      <c r="I5" s="22"/>
      <c r="J5" s="22"/>
      <c r="K5" s="1">
        <v>50040</v>
      </c>
      <c r="L5" s="1">
        <v>279848821.89999998</v>
      </c>
      <c r="M5" s="1" t="s">
        <v>57</v>
      </c>
      <c r="P5" s="22"/>
      <c r="Q5" s="22"/>
      <c r="R5" s="1">
        <v>50040</v>
      </c>
      <c r="S5" s="1">
        <v>325366749.25999999</v>
      </c>
      <c r="T5" s="1" t="s">
        <v>57</v>
      </c>
    </row>
    <row r="6" spans="2:27" x14ac:dyDescent="0.2">
      <c r="I6" s="22"/>
      <c r="J6" s="22"/>
      <c r="K6" s="1">
        <v>49049</v>
      </c>
      <c r="L6" s="1">
        <v>249705782.09</v>
      </c>
      <c r="M6" s="1" t="s">
        <v>86</v>
      </c>
      <c r="P6" s="22"/>
      <c r="Q6" s="22"/>
      <c r="R6" s="1">
        <v>24492</v>
      </c>
      <c r="S6" s="1">
        <v>148866530.78999999</v>
      </c>
      <c r="T6" s="1" t="s">
        <v>89</v>
      </c>
    </row>
    <row r="7" spans="2:27" x14ac:dyDescent="0.2">
      <c r="I7" s="22"/>
      <c r="J7" s="22"/>
      <c r="K7" s="1">
        <v>25020</v>
      </c>
      <c r="L7" s="1">
        <v>147603647.43000001</v>
      </c>
      <c r="M7" s="1" t="s">
        <v>57</v>
      </c>
      <c r="P7" s="22"/>
      <c r="Q7" s="22"/>
      <c r="R7" s="1">
        <v>25798</v>
      </c>
      <c r="S7" s="1">
        <v>163838858.38</v>
      </c>
      <c r="T7" s="1" t="s">
        <v>79</v>
      </c>
    </row>
    <row r="8" spans="2:27" x14ac:dyDescent="0.2">
      <c r="I8" s="22"/>
      <c r="J8" s="22"/>
      <c r="K8" s="1">
        <v>21360</v>
      </c>
      <c r="L8" s="1">
        <v>80597063.370000005</v>
      </c>
      <c r="M8" s="1" t="s">
        <v>73</v>
      </c>
      <c r="P8" s="22"/>
      <c r="Q8" s="22"/>
      <c r="R8" s="1">
        <v>25280</v>
      </c>
      <c r="S8" s="1">
        <v>104416797.13</v>
      </c>
      <c r="T8" s="1" t="s">
        <v>73</v>
      </c>
    </row>
    <row r="9" spans="2:27" x14ac:dyDescent="0.2">
      <c r="I9" s="22"/>
      <c r="J9" s="22"/>
      <c r="K9" s="1">
        <v>25798</v>
      </c>
      <c r="L9" s="1">
        <v>96270534.090000004</v>
      </c>
      <c r="M9" s="1" t="s">
        <v>79</v>
      </c>
      <c r="P9" s="22"/>
      <c r="Q9" s="22"/>
      <c r="R9" s="1">
        <v>75060</v>
      </c>
      <c r="S9" s="1">
        <v>413853948.51999998</v>
      </c>
      <c r="T9" s="1" t="s">
        <v>57</v>
      </c>
    </row>
    <row r="10" spans="2:27" x14ac:dyDescent="0.2">
      <c r="I10" s="22"/>
      <c r="J10" s="22"/>
      <c r="K10" s="1">
        <v>25000</v>
      </c>
      <c r="L10" s="1">
        <v>138973917.58000001</v>
      </c>
      <c r="M10" s="1" t="s">
        <v>74</v>
      </c>
      <c r="P10" s="22"/>
      <c r="Q10" s="22"/>
      <c r="R10" s="1">
        <v>25300</v>
      </c>
      <c r="S10" s="1">
        <v>122080901.06</v>
      </c>
      <c r="T10" s="1" t="s">
        <v>69</v>
      </c>
    </row>
    <row r="11" spans="2:27" x14ac:dyDescent="0.2">
      <c r="I11" s="22"/>
      <c r="J11" s="22"/>
      <c r="K11" s="1">
        <v>25798</v>
      </c>
      <c r="L11" s="1">
        <v>185913395.66</v>
      </c>
      <c r="M11" s="1" t="s">
        <v>79</v>
      </c>
      <c r="P11" s="22"/>
      <c r="Q11" s="22"/>
      <c r="R11" s="1">
        <v>24294</v>
      </c>
      <c r="S11" s="1">
        <v>118110542.40000001</v>
      </c>
      <c r="T11" s="1" t="s">
        <v>72</v>
      </c>
    </row>
    <row r="12" spans="2:27" x14ac:dyDescent="0.2">
      <c r="I12" s="22"/>
      <c r="J12" s="22"/>
      <c r="K12" s="1">
        <v>50000</v>
      </c>
      <c r="L12" s="1">
        <v>332981609.01999998</v>
      </c>
      <c r="M12" s="1" t="s">
        <v>74</v>
      </c>
      <c r="P12" s="22"/>
      <c r="Q12" s="22"/>
      <c r="R12" s="1">
        <v>151680</v>
      </c>
      <c r="S12" s="1">
        <v>1161264103.3</v>
      </c>
      <c r="T12" s="1" t="s">
        <v>83</v>
      </c>
    </row>
    <row r="13" spans="2:27" x14ac:dyDescent="0.2">
      <c r="I13" s="22"/>
      <c r="J13" s="22"/>
      <c r="K13" s="1">
        <v>23557.119999999999</v>
      </c>
      <c r="L13" s="1">
        <v>223065091.18000001</v>
      </c>
      <c r="M13" s="1" t="s">
        <v>87</v>
      </c>
      <c r="P13" s="22"/>
      <c r="Q13" s="22"/>
      <c r="R13" s="1">
        <v>25020</v>
      </c>
      <c r="S13" s="1">
        <v>171484020.08000001</v>
      </c>
      <c r="T13" s="1" t="s">
        <v>57</v>
      </c>
    </row>
    <row r="14" spans="2:27" x14ac:dyDescent="0.2">
      <c r="I14" s="22"/>
      <c r="J14" s="22"/>
      <c r="K14" s="1">
        <v>50040</v>
      </c>
      <c r="L14" s="1">
        <v>315842396.94999999</v>
      </c>
      <c r="M14" s="1" t="s">
        <v>57</v>
      </c>
      <c r="P14" s="22"/>
      <c r="Q14" s="22"/>
      <c r="R14" s="1">
        <v>50560</v>
      </c>
      <c r="S14" s="1">
        <v>420216978.51999998</v>
      </c>
      <c r="T14" s="1" t="s">
        <v>83</v>
      </c>
    </row>
    <row r="15" spans="2:27" x14ac:dyDescent="0.2">
      <c r="I15" s="22"/>
      <c r="J15" s="22"/>
      <c r="K15" s="1">
        <v>23490.880000000001</v>
      </c>
      <c r="L15" s="1">
        <v>169174228.94</v>
      </c>
      <c r="M15" s="1" t="s">
        <v>88</v>
      </c>
      <c r="P15" s="22"/>
      <c r="Q15" s="22"/>
      <c r="R15" s="1">
        <v>25020</v>
      </c>
      <c r="S15" s="1">
        <v>185248883.56999999</v>
      </c>
      <c r="T15" s="1" t="s">
        <v>57</v>
      </c>
    </row>
    <row r="16" spans="2:27" x14ac:dyDescent="0.2">
      <c r="I16" s="22"/>
      <c r="J16" s="22"/>
      <c r="K16" s="1">
        <v>50000</v>
      </c>
      <c r="L16" s="1">
        <v>379955527.99000001</v>
      </c>
      <c r="M16" s="1" t="s">
        <v>74</v>
      </c>
      <c r="P16" s="22"/>
      <c r="Q16" s="22"/>
      <c r="R16" s="1">
        <v>50560</v>
      </c>
      <c r="S16" s="1">
        <v>341805095.42000002</v>
      </c>
      <c r="T16" s="1" t="s">
        <v>83</v>
      </c>
    </row>
    <row r="17" spans="1:20" x14ac:dyDescent="0.2">
      <c r="I17" s="22"/>
      <c r="J17" s="22"/>
      <c r="K17" s="1">
        <v>25128</v>
      </c>
      <c r="L17" s="1">
        <v>170497397.22999999</v>
      </c>
      <c r="M17" s="1" t="s">
        <v>86</v>
      </c>
      <c r="P17" s="22"/>
      <c r="Q17" s="22"/>
      <c r="R17" s="1">
        <v>25280</v>
      </c>
      <c r="S17" s="1">
        <v>200544168.65000001</v>
      </c>
      <c r="T17" s="1" t="s">
        <v>83</v>
      </c>
    </row>
    <row r="18" spans="1:20" x14ac:dyDescent="0.2">
      <c r="I18" s="22"/>
      <c r="J18" s="22"/>
      <c r="K18" s="1">
        <v>21184</v>
      </c>
      <c r="L18" s="1">
        <v>113656357.02</v>
      </c>
      <c r="M18" s="1" t="s">
        <v>75</v>
      </c>
      <c r="P18" s="22"/>
      <c r="Q18" s="22"/>
      <c r="R18" s="1">
        <v>50040</v>
      </c>
      <c r="S18" s="1">
        <v>212663722.91</v>
      </c>
      <c r="T18" s="1" t="s">
        <v>57</v>
      </c>
    </row>
    <row r="19" spans="1:20" x14ac:dyDescent="0.2">
      <c r="I19" s="22"/>
      <c r="J19" s="22"/>
      <c r="K19" s="1">
        <v>25020</v>
      </c>
      <c r="L19" s="1">
        <v>145650775.84999999</v>
      </c>
      <c r="M19" s="1" t="s">
        <v>57</v>
      </c>
      <c r="P19" s="22"/>
      <c r="Q19" s="22"/>
      <c r="R19" s="1">
        <v>25068</v>
      </c>
      <c r="S19" s="1">
        <v>87190808.739999995</v>
      </c>
      <c r="T19" s="1" t="s">
        <v>89</v>
      </c>
    </row>
    <row r="20" spans="1:20" x14ac:dyDescent="0.2">
      <c r="I20" s="22"/>
      <c r="J20" s="22"/>
      <c r="K20" s="1">
        <v>100080</v>
      </c>
      <c r="L20" s="1">
        <v>522552213.60000002</v>
      </c>
      <c r="M20" s="1" t="s">
        <v>57</v>
      </c>
      <c r="P20" s="22"/>
      <c r="Q20" s="22"/>
      <c r="R20" s="1">
        <v>100080</v>
      </c>
      <c r="S20" s="1">
        <v>684725247.73000002</v>
      </c>
      <c r="T20" s="1" t="s">
        <v>57</v>
      </c>
    </row>
    <row r="21" spans="1:20" x14ac:dyDescent="0.2">
      <c r="I21" s="22"/>
      <c r="J21" s="22"/>
      <c r="K21" s="1">
        <v>25424</v>
      </c>
      <c r="L21" s="1">
        <v>117089841.98999999</v>
      </c>
      <c r="M21" s="1" t="s">
        <v>73</v>
      </c>
      <c r="P21" s="22"/>
      <c r="Q21" s="22"/>
      <c r="R21" s="1">
        <v>67776</v>
      </c>
      <c r="S21" s="1">
        <v>392017152.30000001</v>
      </c>
      <c r="T21" s="1" t="s">
        <v>70</v>
      </c>
    </row>
    <row r="22" spans="1:20" x14ac:dyDescent="0.2">
      <c r="I22" s="22"/>
      <c r="J22" s="22"/>
      <c r="K22" s="1">
        <v>25280</v>
      </c>
      <c r="L22" s="1">
        <v>102044098.31</v>
      </c>
      <c r="M22" s="1" t="s">
        <v>73</v>
      </c>
      <c r="P22" s="22"/>
      <c r="Q22" s="22"/>
      <c r="R22" s="1">
        <v>15020</v>
      </c>
      <c r="S22" s="1">
        <v>107886578.65000001</v>
      </c>
      <c r="T22" s="1" t="s">
        <v>57</v>
      </c>
    </row>
    <row r="23" spans="1:20" x14ac:dyDescent="0.2">
      <c r="I23" s="22"/>
      <c r="J23" s="22"/>
      <c r="K23" s="1">
        <v>24391.599999999999</v>
      </c>
      <c r="L23" s="1">
        <v>154859358.78</v>
      </c>
      <c r="M23" s="1" t="s">
        <v>58</v>
      </c>
      <c r="P23" s="22"/>
      <c r="Q23" s="22"/>
      <c r="R23" s="1">
        <v>24684</v>
      </c>
      <c r="S23" s="1">
        <v>124235856.39</v>
      </c>
      <c r="T23" s="1" t="s">
        <v>70</v>
      </c>
    </row>
    <row r="24" spans="1:20" x14ac:dyDescent="0.2">
      <c r="I24" s="22"/>
      <c r="J24" s="22"/>
      <c r="K24" s="1">
        <v>50040</v>
      </c>
      <c r="L24" s="1">
        <v>314323032.31</v>
      </c>
      <c r="M24" s="1" t="s">
        <v>57</v>
      </c>
      <c r="P24" s="22"/>
      <c r="Q24" s="22"/>
      <c r="R24" s="1">
        <v>23708</v>
      </c>
      <c r="S24" s="1">
        <v>150121991.40000001</v>
      </c>
      <c r="T24" s="1" t="s">
        <v>70</v>
      </c>
    </row>
    <row r="25" spans="1:20" x14ac:dyDescent="0.2">
      <c r="I25" s="22"/>
      <c r="J25" s="22"/>
      <c r="K25" s="1">
        <v>25020</v>
      </c>
      <c r="L25" s="1">
        <v>186465954.99000001</v>
      </c>
      <c r="M25" s="1" t="s">
        <v>57</v>
      </c>
      <c r="P25" s="22"/>
      <c r="Q25" s="22"/>
      <c r="R25" s="1">
        <v>75060</v>
      </c>
      <c r="S25" s="1">
        <v>507503335.77999997</v>
      </c>
      <c r="T25" s="1" t="s">
        <v>57</v>
      </c>
    </row>
    <row r="26" spans="1:20" x14ac:dyDescent="0.2">
      <c r="K26">
        <f>SUM(K4:K25)</f>
        <v>766518.6</v>
      </c>
      <c r="L26">
        <f>SUM(L4:L25)</f>
        <v>4597503302.8500004</v>
      </c>
      <c r="P26" s="22"/>
      <c r="Q26" s="22"/>
      <c r="R26" s="1">
        <v>48968</v>
      </c>
      <c r="S26" s="1">
        <v>284758695.63999999</v>
      </c>
      <c r="T26" s="1" t="s">
        <v>70</v>
      </c>
    </row>
    <row r="27" spans="1:20" x14ac:dyDescent="0.2">
      <c r="P27" s="22"/>
      <c r="Q27" s="22"/>
      <c r="R27" s="1">
        <v>25280</v>
      </c>
      <c r="S27" s="1">
        <v>232941827.19999999</v>
      </c>
      <c r="T27" s="1" t="s">
        <v>83</v>
      </c>
    </row>
    <row r="28" spans="1:20" x14ac:dyDescent="0.2">
      <c r="P28" s="22"/>
      <c r="Q28" s="22"/>
      <c r="R28" s="1">
        <v>100080</v>
      </c>
      <c r="S28" s="1">
        <v>646777819.48000002</v>
      </c>
      <c r="T28" s="1" t="s">
        <v>57</v>
      </c>
    </row>
    <row r="29" spans="1:20" x14ac:dyDescent="0.2">
      <c r="P29" s="22"/>
      <c r="Q29" s="22"/>
      <c r="R29" s="1">
        <v>25280</v>
      </c>
      <c r="S29" s="1">
        <v>228136588.28</v>
      </c>
      <c r="T29" s="1" t="s">
        <v>83</v>
      </c>
    </row>
    <row r="30" spans="1:20" x14ac:dyDescent="0.2">
      <c r="R30">
        <f>SUM(R4:R29)</f>
        <v>1234488</v>
      </c>
      <c r="S30">
        <f>SUM(S4:S29)</f>
        <v>7984078662.079999</v>
      </c>
    </row>
    <row r="32" spans="1:20" s="1" customFormat="1" x14ac:dyDescent="0.2">
      <c r="A32" s="5"/>
      <c r="B32" s="5"/>
      <c r="C32" s="5"/>
    </row>
    <row r="33" spans="2:20" x14ac:dyDescent="0.2">
      <c r="B33" t="s">
        <v>5</v>
      </c>
    </row>
    <row r="34" spans="2:20" x14ac:dyDescent="0.2">
      <c r="B34">
        <v>0</v>
      </c>
    </row>
    <row r="36" spans="2:20" s="1" customFormat="1" x14ac:dyDescent="0.2"/>
    <row r="37" spans="2:20" x14ac:dyDescent="0.2">
      <c r="B37" t="s">
        <v>19</v>
      </c>
    </row>
    <row r="40" spans="2:20" x14ac:dyDescent="0.2">
      <c r="I40" t="s">
        <v>54</v>
      </c>
      <c r="J40" t="s">
        <v>55</v>
      </c>
      <c r="K40" t="s">
        <v>52</v>
      </c>
      <c r="L40" s="1" t="s">
        <v>50</v>
      </c>
      <c r="M40" s="1" t="s">
        <v>51</v>
      </c>
      <c r="P40" t="s">
        <v>54</v>
      </c>
      <c r="Q40" t="s">
        <v>55</v>
      </c>
      <c r="R40" t="s">
        <v>52</v>
      </c>
      <c r="S40" s="1" t="s">
        <v>50</v>
      </c>
      <c r="T40" s="1" t="s">
        <v>51</v>
      </c>
    </row>
    <row r="41" spans="2:20" x14ac:dyDescent="0.2">
      <c r="J41" s="1" t="s">
        <v>56</v>
      </c>
      <c r="K41" s="1">
        <v>49378.7</v>
      </c>
      <c r="L41" s="1">
        <v>195558790.91999999</v>
      </c>
      <c r="M41" s="1" t="s">
        <v>77</v>
      </c>
      <c r="Q41" s="1" t="s">
        <v>59</v>
      </c>
      <c r="R41" s="1">
        <v>24568.6</v>
      </c>
      <c r="S41" s="1">
        <v>107950016.8</v>
      </c>
      <c r="T41" s="1" t="s">
        <v>77</v>
      </c>
    </row>
    <row r="42" spans="2:20" x14ac:dyDescent="0.2">
      <c r="J42" s="1" t="s">
        <v>56</v>
      </c>
      <c r="K42" s="1">
        <v>23580</v>
      </c>
      <c r="L42" s="1">
        <v>234150694.40000001</v>
      </c>
      <c r="M42" s="1" t="s">
        <v>61</v>
      </c>
      <c r="Q42" s="1" t="s">
        <v>59</v>
      </c>
      <c r="R42" s="1">
        <v>74912.2</v>
      </c>
      <c r="S42" s="1">
        <v>523435355.69</v>
      </c>
      <c r="T42" s="1" t="s">
        <v>77</v>
      </c>
    </row>
    <row r="43" spans="2:20" x14ac:dyDescent="0.2">
      <c r="K43">
        <f>SUM(K41:K42)</f>
        <v>72958.7</v>
      </c>
      <c r="L43">
        <f>SUM(L41:L42)</f>
        <v>429709485.31999999</v>
      </c>
      <c r="Q43" s="1" t="s">
        <v>59</v>
      </c>
      <c r="R43" s="1">
        <v>25232.5</v>
      </c>
      <c r="S43" s="1">
        <v>228593758.03999999</v>
      </c>
      <c r="T43" s="1" t="s">
        <v>77</v>
      </c>
    </row>
    <row r="44" spans="2:20" x14ac:dyDescent="0.2">
      <c r="R44">
        <f>SUM(R41:R43)</f>
        <v>124713.29999999999</v>
      </c>
      <c r="S44">
        <f>SUM(S41:S43)</f>
        <v>859979130.52999997</v>
      </c>
    </row>
    <row r="46" spans="2:20" s="1" customFormat="1" x14ac:dyDescent="0.2"/>
    <row r="47" spans="2:20" x14ac:dyDescent="0.2">
      <c r="B47" t="s">
        <v>18</v>
      </c>
    </row>
    <row r="48" spans="2:20" x14ac:dyDescent="0.2">
      <c r="B48">
        <v>0</v>
      </c>
    </row>
    <row r="50" spans="2:27" s="1" customFormat="1" x14ac:dyDescent="0.2"/>
    <row r="51" spans="2:27" x14ac:dyDescent="0.2">
      <c r="B51" t="s">
        <v>22</v>
      </c>
    </row>
    <row r="53" spans="2:27" x14ac:dyDescent="0.2">
      <c r="W53" t="s">
        <v>54</v>
      </c>
      <c r="X53" t="s">
        <v>55</v>
      </c>
      <c r="Y53" t="s">
        <v>52</v>
      </c>
      <c r="Z53" s="1" t="s">
        <v>50</v>
      </c>
      <c r="AA53" s="1" t="s">
        <v>51</v>
      </c>
    </row>
    <row r="54" spans="2:27" x14ac:dyDescent="0.2">
      <c r="X54" s="1" t="s">
        <v>60</v>
      </c>
      <c r="Y54" s="1">
        <v>2048</v>
      </c>
      <c r="Z54" s="1">
        <v>8619694.7899999991</v>
      </c>
      <c r="AA54" s="1" t="s">
        <v>78</v>
      </c>
    </row>
    <row r="57" spans="2:27" s="1" customFormat="1" x14ac:dyDescent="0.2"/>
    <row r="58" spans="2:27" x14ac:dyDescent="0.2">
      <c r="B58" t="s">
        <v>23</v>
      </c>
    </row>
    <row r="60" spans="2:27" x14ac:dyDescent="0.2">
      <c r="B60">
        <v>0</v>
      </c>
    </row>
  </sheetData>
  <mergeCells count="4">
    <mergeCell ref="I4:I25"/>
    <mergeCell ref="J4:J25"/>
    <mergeCell ref="P4:P29"/>
    <mergeCell ref="Q4:Q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A60"/>
  <sheetViews>
    <sheetView topLeftCell="N46" zoomScale="80" zoomScaleNormal="80" workbookViewId="0">
      <selection activeCell="A64" sqref="A64"/>
    </sheetView>
  </sheetViews>
  <sheetFormatPr baseColWidth="10" defaultRowHeight="15" x14ac:dyDescent="0.2"/>
  <cols>
    <col min="5" max="5" width="13.5" bestFit="1" customWidth="1"/>
    <col min="6" max="6" width="33.1640625" bestFit="1" customWidth="1"/>
    <col min="12" max="12" width="13.5" bestFit="1" customWidth="1"/>
    <col min="13" max="13" width="64.5" bestFit="1" customWidth="1"/>
    <col min="18" max="18" width="8.6640625" bestFit="1" customWidth="1"/>
    <col min="19" max="19" width="13" bestFit="1" customWidth="1"/>
    <col min="20" max="20" width="64.5" bestFit="1" customWidth="1"/>
    <col min="27" max="27" width="20.83203125" bestFit="1" customWidth="1"/>
  </cols>
  <sheetData>
    <row r="1" spans="2:27" x14ac:dyDescent="0.2">
      <c r="B1" t="s">
        <v>1</v>
      </c>
    </row>
    <row r="2" spans="2:27" x14ac:dyDescent="0.2">
      <c r="B2" t="s">
        <v>54</v>
      </c>
      <c r="C2" t="s">
        <v>55</v>
      </c>
      <c r="D2" t="s">
        <v>52</v>
      </c>
      <c r="E2" s="1" t="s">
        <v>50</v>
      </c>
      <c r="F2" s="1" t="s">
        <v>51</v>
      </c>
      <c r="I2" t="s">
        <v>54</v>
      </c>
      <c r="J2" t="s">
        <v>55</v>
      </c>
      <c r="K2" t="s">
        <v>52</v>
      </c>
      <c r="L2" s="1" t="s">
        <v>50</v>
      </c>
      <c r="M2" s="1" t="s">
        <v>51</v>
      </c>
      <c r="P2" t="s">
        <v>54</v>
      </c>
      <c r="Q2" t="s">
        <v>55</v>
      </c>
      <c r="R2" t="s">
        <v>52</v>
      </c>
      <c r="S2" s="1" t="s">
        <v>50</v>
      </c>
      <c r="T2" s="1" t="s">
        <v>51</v>
      </c>
      <c r="W2" t="s">
        <v>54</v>
      </c>
      <c r="X2" t="s">
        <v>55</v>
      </c>
      <c r="Y2" t="s">
        <v>52</v>
      </c>
      <c r="Z2" s="1" t="s">
        <v>50</v>
      </c>
      <c r="AA2" s="1" t="s">
        <v>51</v>
      </c>
    </row>
    <row r="3" spans="2:27" x14ac:dyDescent="0.2">
      <c r="B3" s="1" t="s">
        <v>1</v>
      </c>
      <c r="C3" s="1" t="s">
        <v>53</v>
      </c>
      <c r="D3">
        <v>25798</v>
      </c>
      <c r="E3" s="1">
        <v>164767793.87</v>
      </c>
      <c r="F3" s="1" t="s">
        <v>79</v>
      </c>
      <c r="I3" s="1" t="s">
        <v>1</v>
      </c>
      <c r="J3" s="1" t="s">
        <v>56</v>
      </c>
      <c r="K3">
        <v>23004</v>
      </c>
      <c r="L3" s="1">
        <v>86397974.569999993</v>
      </c>
      <c r="M3" s="1" t="s">
        <v>82</v>
      </c>
      <c r="P3" s="1" t="s">
        <v>1</v>
      </c>
      <c r="Q3" s="1" t="s">
        <v>59</v>
      </c>
      <c r="R3">
        <v>22848</v>
      </c>
      <c r="S3" s="1">
        <v>63094942.229999997</v>
      </c>
      <c r="T3" s="1" t="s">
        <v>57</v>
      </c>
      <c r="W3" s="1" t="s">
        <v>1</v>
      </c>
      <c r="X3" s="1" t="s">
        <v>60</v>
      </c>
      <c r="Y3">
        <v>4767.6499999999996</v>
      </c>
      <c r="Z3" s="1">
        <v>17723011.57</v>
      </c>
      <c r="AA3" s="1" t="s">
        <v>66</v>
      </c>
    </row>
    <row r="4" spans="2:27" x14ac:dyDescent="0.2">
      <c r="B4" s="1" t="s">
        <v>1</v>
      </c>
      <c r="C4" s="1" t="s">
        <v>53</v>
      </c>
      <c r="D4">
        <v>24500</v>
      </c>
      <c r="E4" s="1">
        <v>109576493.37</v>
      </c>
      <c r="F4" s="1" t="s">
        <v>65</v>
      </c>
      <c r="I4" s="1" t="s">
        <v>1</v>
      </c>
      <c r="J4" s="1" t="s">
        <v>56</v>
      </c>
      <c r="K4">
        <v>21360</v>
      </c>
      <c r="L4" s="1">
        <v>103685827.23999999</v>
      </c>
      <c r="M4" s="1" t="s">
        <v>73</v>
      </c>
      <c r="P4" s="1" t="s">
        <v>1</v>
      </c>
      <c r="Q4" s="1" t="s">
        <v>59</v>
      </c>
      <c r="R4">
        <v>23904</v>
      </c>
      <c r="S4" s="1">
        <v>88143599.640000001</v>
      </c>
      <c r="T4" s="1" t="s">
        <v>57</v>
      </c>
    </row>
    <row r="5" spans="2:27" x14ac:dyDescent="0.2">
      <c r="B5" s="1" t="s">
        <v>1</v>
      </c>
      <c r="C5" s="1" t="s">
        <v>53</v>
      </c>
      <c r="D5">
        <v>25798</v>
      </c>
      <c r="E5" s="1">
        <v>89278975.680000007</v>
      </c>
      <c r="F5" s="1" t="s">
        <v>79</v>
      </c>
      <c r="I5" s="1" t="s">
        <v>1</v>
      </c>
      <c r="J5" s="1" t="s">
        <v>56</v>
      </c>
      <c r="K5">
        <v>24940</v>
      </c>
      <c r="L5" s="1">
        <v>146638744.28</v>
      </c>
      <c r="M5" s="1" t="s">
        <v>89</v>
      </c>
      <c r="P5" s="1" t="s">
        <v>1</v>
      </c>
      <c r="Q5" s="1" t="s">
        <v>59</v>
      </c>
      <c r="R5">
        <v>24000</v>
      </c>
      <c r="S5" s="1">
        <v>201507974.13999999</v>
      </c>
      <c r="T5" s="1" t="s">
        <v>65</v>
      </c>
    </row>
    <row r="6" spans="2:27" x14ac:dyDescent="0.2">
      <c r="B6" s="1" t="s">
        <v>1</v>
      </c>
      <c r="C6" s="1" t="s">
        <v>53</v>
      </c>
      <c r="D6">
        <v>24500</v>
      </c>
      <c r="E6" s="1">
        <v>147468363.75</v>
      </c>
      <c r="F6" s="1" t="s">
        <v>65</v>
      </c>
      <c r="I6" s="1" t="s">
        <v>1</v>
      </c>
      <c r="J6" s="1" t="s">
        <v>56</v>
      </c>
      <c r="K6">
        <v>22376</v>
      </c>
      <c r="L6" s="1">
        <v>209303827.19999999</v>
      </c>
      <c r="M6" s="1" t="s">
        <v>75</v>
      </c>
      <c r="P6" s="1" t="s">
        <v>1</v>
      </c>
      <c r="Q6" s="1" t="s">
        <v>59</v>
      </c>
      <c r="R6">
        <v>24000</v>
      </c>
      <c r="S6" s="1">
        <v>208744266.40000001</v>
      </c>
      <c r="T6" s="1" t="s">
        <v>83</v>
      </c>
    </row>
    <row r="7" spans="2:27" x14ac:dyDescent="0.2">
      <c r="D7">
        <f>SUM(D3:D6)</f>
        <v>100596</v>
      </c>
      <c r="E7">
        <f>SUM(E3:E6)</f>
        <v>511091626.67000002</v>
      </c>
      <c r="I7" s="1" t="s">
        <v>1</v>
      </c>
      <c r="J7" s="1" t="s">
        <v>56</v>
      </c>
      <c r="K7">
        <v>24500</v>
      </c>
      <c r="L7" s="1">
        <v>112909971.84</v>
      </c>
      <c r="M7" s="1" t="s">
        <v>65</v>
      </c>
      <c r="P7" s="1" t="s">
        <v>1</v>
      </c>
      <c r="Q7" s="1" t="s">
        <v>59</v>
      </c>
      <c r="R7">
        <v>24000</v>
      </c>
      <c r="S7" s="1">
        <v>197008773.81</v>
      </c>
      <c r="T7" s="1" t="s">
        <v>65</v>
      </c>
    </row>
    <row r="8" spans="2:27" x14ac:dyDescent="0.2">
      <c r="I8" s="1" t="s">
        <v>1</v>
      </c>
      <c r="J8" s="1" t="s">
        <v>56</v>
      </c>
      <c r="K8">
        <v>49000</v>
      </c>
      <c r="L8" s="1">
        <v>239047590.33000001</v>
      </c>
      <c r="M8" s="1" t="s">
        <v>65</v>
      </c>
      <c r="P8" s="1" t="s">
        <v>1</v>
      </c>
      <c r="Q8" s="1" t="s">
        <v>59</v>
      </c>
      <c r="R8">
        <v>46704</v>
      </c>
      <c r="S8" s="1">
        <v>139211200.69</v>
      </c>
      <c r="T8" s="1" t="s">
        <v>73</v>
      </c>
    </row>
    <row r="9" spans="2:27" x14ac:dyDescent="0.2">
      <c r="I9" s="1" t="s">
        <v>1</v>
      </c>
      <c r="J9" s="1" t="s">
        <v>56</v>
      </c>
      <c r="K9">
        <v>25000</v>
      </c>
      <c r="L9" s="1">
        <v>170874509.91999999</v>
      </c>
      <c r="M9" s="1" t="s">
        <v>74</v>
      </c>
      <c r="P9" s="1" t="s">
        <v>1</v>
      </c>
      <c r="Q9" s="1" t="s">
        <v>59</v>
      </c>
      <c r="R9">
        <v>72000</v>
      </c>
      <c r="S9" s="1">
        <v>350720632.99000001</v>
      </c>
      <c r="T9" s="1" t="s">
        <v>83</v>
      </c>
    </row>
    <row r="10" spans="2:27" x14ac:dyDescent="0.2">
      <c r="I10" s="1" t="s">
        <v>1</v>
      </c>
      <c r="J10" s="1" t="s">
        <v>56</v>
      </c>
      <c r="K10">
        <v>73500</v>
      </c>
      <c r="L10" s="1">
        <v>164869158.66</v>
      </c>
      <c r="M10" s="1" t="s">
        <v>65</v>
      </c>
      <c r="P10" s="1" t="s">
        <v>1</v>
      </c>
      <c r="Q10" s="1" t="s">
        <v>59</v>
      </c>
      <c r="R10">
        <v>22416</v>
      </c>
      <c r="S10" s="1">
        <v>70020155.290000007</v>
      </c>
      <c r="T10" s="1" t="s">
        <v>73</v>
      </c>
    </row>
    <row r="11" spans="2:27" x14ac:dyDescent="0.2">
      <c r="I11" s="1" t="s">
        <v>1</v>
      </c>
      <c r="J11" s="1" t="s">
        <v>56</v>
      </c>
      <c r="K11">
        <v>50000</v>
      </c>
      <c r="L11" s="1">
        <v>93783037.5</v>
      </c>
      <c r="M11" s="1" t="s">
        <v>74</v>
      </c>
      <c r="P11" s="1" t="s">
        <v>1</v>
      </c>
      <c r="Q11" s="1" t="s">
        <v>59</v>
      </c>
      <c r="R11">
        <v>64896</v>
      </c>
      <c r="S11" s="1">
        <v>417792052.17000002</v>
      </c>
      <c r="T11" s="1" t="s">
        <v>80</v>
      </c>
    </row>
    <row r="12" spans="2:27" x14ac:dyDescent="0.2">
      <c r="I12" s="1" t="s">
        <v>1</v>
      </c>
      <c r="J12" s="1" t="s">
        <v>56</v>
      </c>
      <c r="K12">
        <v>24500</v>
      </c>
      <c r="L12" s="1">
        <v>126136780.8</v>
      </c>
      <c r="M12" s="1" t="s">
        <v>65</v>
      </c>
      <c r="P12" s="1" t="s">
        <v>1</v>
      </c>
      <c r="Q12" s="1" t="s">
        <v>59</v>
      </c>
      <c r="R12">
        <v>24000</v>
      </c>
      <c r="S12" s="1">
        <v>88348939.370000005</v>
      </c>
      <c r="T12" s="1" t="s">
        <v>79</v>
      </c>
    </row>
    <row r="13" spans="2:27" x14ac:dyDescent="0.2">
      <c r="I13" s="1" t="s">
        <v>1</v>
      </c>
      <c r="J13" s="1" t="s">
        <v>56</v>
      </c>
      <c r="K13">
        <v>73500</v>
      </c>
      <c r="L13" s="1">
        <v>394071144.95999998</v>
      </c>
      <c r="M13" s="1" t="s">
        <v>65</v>
      </c>
      <c r="P13" s="1" t="s">
        <v>1</v>
      </c>
      <c r="Q13" s="1" t="s">
        <v>59</v>
      </c>
      <c r="R13">
        <v>24000</v>
      </c>
      <c r="S13" s="1">
        <v>142553311.56</v>
      </c>
      <c r="T13" s="1" t="s">
        <v>83</v>
      </c>
    </row>
    <row r="14" spans="2:27" x14ac:dyDescent="0.2">
      <c r="I14" s="1" t="s">
        <v>1</v>
      </c>
      <c r="J14" s="1" t="s">
        <v>56</v>
      </c>
      <c r="K14">
        <v>49000</v>
      </c>
      <c r="L14" s="1">
        <v>111515334.48</v>
      </c>
      <c r="M14" s="1" t="s">
        <v>65</v>
      </c>
      <c r="P14" s="1" t="s">
        <v>1</v>
      </c>
      <c r="Q14" s="1" t="s">
        <v>59</v>
      </c>
      <c r="R14">
        <v>23136</v>
      </c>
      <c r="S14" s="1">
        <v>33916595.009999998</v>
      </c>
      <c r="T14" s="1" t="s">
        <v>57</v>
      </c>
    </row>
    <row r="15" spans="2:27" x14ac:dyDescent="0.2">
      <c r="I15" s="1" t="s">
        <v>1</v>
      </c>
      <c r="J15" s="1" t="s">
        <v>56</v>
      </c>
      <c r="K15">
        <v>98000</v>
      </c>
      <c r="L15" s="1">
        <v>381644944.64999998</v>
      </c>
      <c r="M15" s="1" t="s">
        <v>65</v>
      </c>
      <c r="P15" s="1" t="s">
        <v>1</v>
      </c>
      <c r="Q15" s="1" t="s">
        <v>59</v>
      </c>
      <c r="R15">
        <v>21440</v>
      </c>
      <c r="S15" s="1">
        <v>142171819.88</v>
      </c>
      <c r="T15" s="1" t="s">
        <v>80</v>
      </c>
    </row>
    <row r="16" spans="2:27" x14ac:dyDescent="0.2">
      <c r="I16" s="1" t="s">
        <v>1</v>
      </c>
      <c r="J16" s="1" t="s">
        <v>56</v>
      </c>
      <c r="K16">
        <v>16734.400000000001</v>
      </c>
      <c r="L16" s="1">
        <v>150314626.09</v>
      </c>
      <c r="M16" s="1" t="s">
        <v>90</v>
      </c>
      <c r="P16" s="1" t="s">
        <v>1</v>
      </c>
      <c r="Q16" s="1" t="s">
        <v>59</v>
      </c>
      <c r="R16">
        <v>20736</v>
      </c>
      <c r="S16" s="1">
        <v>135087312.59999999</v>
      </c>
      <c r="T16" s="1" t="s">
        <v>70</v>
      </c>
    </row>
    <row r="17" spans="9:20" x14ac:dyDescent="0.2">
      <c r="I17" s="1" t="s">
        <v>1</v>
      </c>
      <c r="J17" s="1" t="s">
        <v>56</v>
      </c>
      <c r="K17">
        <v>25020</v>
      </c>
      <c r="L17" s="1">
        <v>156235625.13999999</v>
      </c>
      <c r="M17" s="1" t="s">
        <v>57</v>
      </c>
      <c r="P17" s="1" t="s">
        <v>1</v>
      </c>
      <c r="Q17" s="1" t="s">
        <v>59</v>
      </c>
      <c r="R17">
        <v>72000</v>
      </c>
      <c r="S17" s="1">
        <v>449061149.69</v>
      </c>
      <c r="T17" s="1" t="s">
        <v>65</v>
      </c>
    </row>
    <row r="18" spans="9:20" x14ac:dyDescent="0.2">
      <c r="I18" s="1" t="s">
        <v>1</v>
      </c>
      <c r="J18" s="1" t="s">
        <v>56</v>
      </c>
      <c r="K18">
        <v>163805.20000000001</v>
      </c>
      <c r="L18" s="1">
        <v>1752771074.7</v>
      </c>
      <c r="M18" s="1" t="s">
        <v>90</v>
      </c>
      <c r="P18" s="1" t="s">
        <v>1</v>
      </c>
      <c r="Q18" s="1" t="s">
        <v>59</v>
      </c>
      <c r="R18">
        <v>21072</v>
      </c>
      <c r="S18" s="1">
        <v>146345407.31999999</v>
      </c>
      <c r="T18" s="1" t="s">
        <v>89</v>
      </c>
    </row>
    <row r="19" spans="9:20" x14ac:dyDescent="0.2">
      <c r="I19" s="1" t="s">
        <v>1</v>
      </c>
      <c r="J19" s="1" t="s">
        <v>56</v>
      </c>
      <c r="K19">
        <v>25000</v>
      </c>
      <c r="L19" s="1">
        <v>85801550.989999995</v>
      </c>
      <c r="M19" s="1" t="s">
        <v>74</v>
      </c>
      <c r="P19" s="1" t="s">
        <v>1</v>
      </c>
      <c r="Q19" s="1" t="s">
        <v>59</v>
      </c>
      <c r="R19">
        <v>23136</v>
      </c>
      <c r="S19" s="1">
        <v>170421361.69</v>
      </c>
      <c r="T19" s="1" t="s">
        <v>70</v>
      </c>
    </row>
    <row r="20" spans="9:20" x14ac:dyDescent="0.2">
      <c r="I20" s="1" t="s">
        <v>1</v>
      </c>
      <c r="J20" s="1" t="s">
        <v>56</v>
      </c>
      <c r="K20">
        <v>25798</v>
      </c>
      <c r="L20" s="1">
        <v>189396570.80000001</v>
      </c>
      <c r="M20" s="1" t="s">
        <v>79</v>
      </c>
      <c r="P20" s="1" t="s">
        <v>1</v>
      </c>
      <c r="Q20" s="1" t="s">
        <v>59</v>
      </c>
      <c r="R20">
        <v>23856</v>
      </c>
      <c r="S20" s="1">
        <v>133996115.23999999</v>
      </c>
      <c r="T20" s="1" t="s">
        <v>70</v>
      </c>
    </row>
    <row r="21" spans="9:20" x14ac:dyDescent="0.2">
      <c r="I21" s="1" t="s">
        <v>1</v>
      </c>
      <c r="J21" s="1" t="s">
        <v>56</v>
      </c>
      <c r="K21">
        <v>23144</v>
      </c>
      <c r="L21" s="1">
        <v>112579417.8</v>
      </c>
      <c r="M21" s="1" t="s">
        <v>75</v>
      </c>
      <c r="P21" s="1" t="s">
        <v>1</v>
      </c>
      <c r="Q21" s="1" t="s">
        <v>59</v>
      </c>
      <c r="R21">
        <v>23520</v>
      </c>
      <c r="S21" s="1">
        <v>131520472.18000001</v>
      </c>
      <c r="T21" s="1" t="s">
        <v>57</v>
      </c>
    </row>
    <row r="22" spans="9:20" x14ac:dyDescent="0.2">
      <c r="I22" s="1" t="s">
        <v>1</v>
      </c>
      <c r="J22" s="1" t="s">
        <v>56</v>
      </c>
      <c r="K22">
        <v>25000</v>
      </c>
      <c r="L22" s="1">
        <v>128848914.48999999</v>
      </c>
      <c r="M22" s="1" t="s">
        <v>74</v>
      </c>
      <c r="P22" s="1" t="s">
        <v>1</v>
      </c>
      <c r="Q22" s="1" t="s">
        <v>59</v>
      </c>
      <c r="R22">
        <v>48000</v>
      </c>
      <c r="S22" s="1">
        <v>244520031.74000001</v>
      </c>
      <c r="T22" s="1" t="s">
        <v>65</v>
      </c>
    </row>
    <row r="23" spans="9:20" x14ac:dyDescent="0.2">
      <c r="I23" s="1" t="s">
        <v>1</v>
      </c>
      <c r="J23" s="1" t="s">
        <v>56</v>
      </c>
      <c r="K23">
        <v>51596</v>
      </c>
      <c r="L23" s="1">
        <v>266637212.94</v>
      </c>
      <c r="M23" s="1" t="s">
        <v>79</v>
      </c>
      <c r="R23">
        <f>SUM(R3:R22)</f>
        <v>649664</v>
      </c>
      <c r="S23">
        <f>SUM(S3:S22)</f>
        <v>3554186113.6399994</v>
      </c>
    </row>
    <row r="24" spans="9:20" x14ac:dyDescent="0.2">
      <c r="I24" s="1" t="s">
        <v>1</v>
      </c>
      <c r="J24" s="1" t="s">
        <v>56</v>
      </c>
      <c r="K24">
        <v>24500</v>
      </c>
      <c r="L24" s="1">
        <v>70613566.650000006</v>
      </c>
      <c r="M24" s="1" t="s">
        <v>65</v>
      </c>
    </row>
    <row r="25" spans="9:20" x14ac:dyDescent="0.2">
      <c r="I25" s="1" t="s">
        <v>1</v>
      </c>
      <c r="J25" s="1" t="s">
        <v>56</v>
      </c>
      <c r="K25">
        <v>25798</v>
      </c>
      <c r="L25" s="1">
        <v>181659938.53999999</v>
      </c>
      <c r="M25" s="1" t="s">
        <v>79</v>
      </c>
    </row>
    <row r="26" spans="9:20" x14ac:dyDescent="0.2">
      <c r="I26" s="1" t="s">
        <v>1</v>
      </c>
      <c r="J26" s="1" t="s">
        <v>56</v>
      </c>
      <c r="K26">
        <v>47735.199999999997</v>
      </c>
      <c r="L26" s="1">
        <v>359264794.98000002</v>
      </c>
      <c r="M26" s="1" t="s">
        <v>90</v>
      </c>
    </row>
    <row r="27" spans="9:20" x14ac:dyDescent="0.2">
      <c r="I27" s="1" t="s">
        <v>1</v>
      </c>
      <c r="J27" s="1" t="s">
        <v>56</v>
      </c>
      <c r="K27">
        <v>23608</v>
      </c>
      <c r="L27" s="1">
        <v>129642614.48</v>
      </c>
      <c r="M27" s="1" t="s">
        <v>75</v>
      </c>
    </row>
    <row r="28" spans="9:20" x14ac:dyDescent="0.2">
      <c r="I28" s="1" t="s">
        <v>1</v>
      </c>
      <c r="J28" s="1" t="s">
        <v>56</v>
      </c>
      <c r="K28">
        <v>24560</v>
      </c>
      <c r="L28" s="1">
        <v>102007117.04000001</v>
      </c>
      <c r="M28" s="1" t="s">
        <v>73</v>
      </c>
    </row>
    <row r="29" spans="9:20" x14ac:dyDescent="0.2">
      <c r="I29" s="1" t="s">
        <v>1</v>
      </c>
      <c r="J29" s="1" t="s">
        <v>56</v>
      </c>
      <c r="K29">
        <v>25136</v>
      </c>
      <c r="L29" s="1">
        <v>82092140.530000001</v>
      </c>
      <c r="M29" s="1" t="s">
        <v>73</v>
      </c>
    </row>
    <row r="30" spans="9:20" x14ac:dyDescent="0.2">
      <c r="I30" s="1" t="s">
        <v>1</v>
      </c>
      <c r="J30" s="1" t="s">
        <v>56</v>
      </c>
      <c r="K30">
        <v>48304.4</v>
      </c>
      <c r="L30" s="1">
        <v>182336259.06</v>
      </c>
      <c r="M30" s="1" t="s">
        <v>58</v>
      </c>
    </row>
    <row r="31" spans="9:20" x14ac:dyDescent="0.2">
      <c r="I31" s="1" t="s">
        <v>1</v>
      </c>
      <c r="J31" s="1" t="s">
        <v>56</v>
      </c>
      <c r="K31">
        <v>49000</v>
      </c>
      <c r="L31" s="1">
        <v>345790976.43000001</v>
      </c>
      <c r="M31" s="1" t="s">
        <v>65</v>
      </c>
    </row>
    <row r="32" spans="9:20" x14ac:dyDescent="0.2">
      <c r="I32" s="1" t="s">
        <v>1</v>
      </c>
      <c r="J32" s="1" t="s">
        <v>56</v>
      </c>
      <c r="K32">
        <v>22716</v>
      </c>
      <c r="L32" s="1">
        <v>146412794.53</v>
      </c>
      <c r="M32" s="1" t="s">
        <v>89</v>
      </c>
    </row>
    <row r="33" spans="2:20" x14ac:dyDescent="0.2">
      <c r="I33" s="1" t="s">
        <v>1</v>
      </c>
      <c r="J33" s="1" t="s">
        <v>56</v>
      </c>
      <c r="K33">
        <v>147000</v>
      </c>
      <c r="L33" s="1">
        <v>842548657.85000002</v>
      </c>
      <c r="M33" s="1" t="s">
        <v>65</v>
      </c>
    </row>
    <row r="34" spans="2:20" x14ac:dyDescent="0.2">
      <c r="I34" s="1" t="s">
        <v>1</v>
      </c>
      <c r="J34" s="1" t="s">
        <v>56</v>
      </c>
      <c r="K34">
        <v>49000</v>
      </c>
      <c r="L34" s="1">
        <v>343277282.31</v>
      </c>
      <c r="M34" s="1" t="s">
        <v>65</v>
      </c>
    </row>
    <row r="35" spans="2:20" x14ac:dyDescent="0.2">
      <c r="K35">
        <f>SUM(K3:K34)</f>
        <v>1402135.2</v>
      </c>
      <c r="L35">
        <f>SUM(L3:L34)</f>
        <v>7969109981.7799997</v>
      </c>
    </row>
    <row r="36" spans="2:20" s="2" customFormat="1" x14ac:dyDescent="0.2"/>
    <row r="37" spans="2:20" x14ac:dyDescent="0.2">
      <c r="B37" t="s">
        <v>5</v>
      </c>
    </row>
    <row r="38" spans="2:20" x14ac:dyDescent="0.2">
      <c r="B38">
        <v>0</v>
      </c>
    </row>
    <row r="41" spans="2:20" s="4" customFormat="1" x14ac:dyDescent="0.2"/>
    <row r="42" spans="2:20" x14ac:dyDescent="0.2">
      <c r="B42" t="s">
        <v>19</v>
      </c>
      <c r="I42" t="s">
        <v>54</v>
      </c>
      <c r="J42" t="s">
        <v>55</v>
      </c>
      <c r="K42" t="s">
        <v>52</v>
      </c>
      <c r="L42" s="1" t="s">
        <v>50</v>
      </c>
      <c r="M42" s="1" t="s">
        <v>51</v>
      </c>
      <c r="P42" t="s">
        <v>54</v>
      </c>
      <c r="Q42" t="s">
        <v>55</v>
      </c>
      <c r="R42" t="s">
        <v>52</v>
      </c>
      <c r="S42" s="1" t="s">
        <v>50</v>
      </c>
      <c r="T42" s="1" t="s">
        <v>51</v>
      </c>
    </row>
    <row r="43" spans="2:20" x14ac:dyDescent="0.2">
      <c r="I43" s="1" t="s">
        <v>19</v>
      </c>
      <c r="J43" s="1" t="s">
        <v>56</v>
      </c>
      <c r="K43">
        <v>46760</v>
      </c>
      <c r="L43" s="1">
        <v>321508688.67000002</v>
      </c>
      <c r="M43" s="1" t="s">
        <v>77</v>
      </c>
      <c r="P43" s="1" t="s">
        <v>19</v>
      </c>
      <c r="Q43" s="1" t="s">
        <v>59</v>
      </c>
      <c r="R43">
        <v>25232.1</v>
      </c>
      <c r="S43" s="1">
        <v>227934999.81</v>
      </c>
      <c r="T43" s="1" t="s">
        <v>77</v>
      </c>
    </row>
    <row r="44" spans="2:20" x14ac:dyDescent="0.2">
      <c r="I44" s="1" t="s">
        <v>19</v>
      </c>
      <c r="J44" s="1" t="s">
        <v>56</v>
      </c>
      <c r="K44">
        <v>23380</v>
      </c>
      <c r="L44" s="1">
        <v>165574854.27000001</v>
      </c>
      <c r="M44" s="1" t="s">
        <v>77</v>
      </c>
    </row>
    <row r="45" spans="2:20" x14ac:dyDescent="0.2">
      <c r="K45">
        <f>SUM(K43:K44)</f>
        <v>70140</v>
      </c>
      <c r="L45">
        <f>SUM(L43:L44)</f>
        <v>487083542.94000006</v>
      </c>
    </row>
    <row r="47" spans="2:20" s="4" customFormat="1" ht="14.25" customHeight="1" x14ac:dyDescent="0.2"/>
    <row r="48" spans="2:20" x14ac:dyDescent="0.2">
      <c r="B48" t="s">
        <v>18</v>
      </c>
    </row>
    <row r="49" spans="2:27" x14ac:dyDescent="0.2">
      <c r="B49">
        <v>0</v>
      </c>
    </row>
    <row r="51" spans="2:27" s="4" customFormat="1" x14ac:dyDescent="0.2"/>
    <row r="52" spans="2:27" x14ac:dyDescent="0.2">
      <c r="B52" t="s">
        <v>22</v>
      </c>
    </row>
    <row r="55" spans="2:27" x14ac:dyDescent="0.2">
      <c r="W55" s="1" t="s">
        <v>60</v>
      </c>
      <c r="X55" s="1" t="s">
        <v>22</v>
      </c>
      <c r="Y55">
        <v>2547.77</v>
      </c>
      <c r="Z55" s="1">
        <v>11208719.529999999</v>
      </c>
      <c r="AA55" s="1" t="s">
        <v>78</v>
      </c>
    </row>
    <row r="58" spans="2:27" s="4" customFormat="1" x14ac:dyDescent="0.2"/>
    <row r="59" spans="2:27" x14ac:dyDescent="0.2">
      <c r="B59" t="s">
        <v>23</v>
      </c>
    </row>
    <row r="60" spans="2:27" x14ac:dyDescent="0.2">
      <c r="B60">
        <v>0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2"/>
  <sheetViews>
    <sheetView workbookViewId="0">
      <selection activeCell="F29" sqref="F29"/>
    </sheetView>
  </sheetViews>
  <sheetFormatPr baseColWidth="10" defaultRowHeight="15" x14ac:dyDescent="0.2"/>
  <sheetData>
    <row r="1" spans="1:2" x14ac:dyDescent="0.2">
      <c r="A1">
        <v>5</v>
      </c>
      <c r="B1" t="s">
        <v>1</v>
      </c>
    </row>
    <row r="2" spans="1:2" x14ac:dyDescent="0.2">
      <c r="A2">
        <v>8</v>
      </c>
      <c r="B2" t="s">
        <v>2</v>
      </c>
    </row>
    <row r="3" spans="1:2" x14ac:dyDescent="0.2">
      <c r="A3">
        <v>11</v>
      </c>
      <c r="B3" t="s">
        <v>3</v>
      </c>
    </row>
    <row r="4" spans="1:2" x14ac:dyDescent="0.2">
      <c r="A4">
        <v>13</v>
      </c>
      <c r="B4" t="s">
        <v>4</v>
      </c>
    </row>
    <row r="5" spans="1:2" x14ac:dyDescent="0.2">
      <c r="A5">
        <v>15</v>
      </c>
      <c r="B5" t="s">
        <v>5</v>
      </c>
    </row>
    <row r="6" spans="1:2" x14ac:dyDescent="0.2">
      <c r="A6">
        <v>17</v>
      </c>
      <c r="B6" t="s">
        <v>6</v>
      </c>
    </row>
    <row r="7" spans="1:2" x14ac:dyDescent="0.2">
      <c r="A7">
        <v>18</v>
      </c>
      <c r="B7" t="s">
        <v>7</v>
      </c>
    </row>
    <row r="8" spans="1:2" x14ac:dyDescent="0.2">
      <c r="A8">
        <v>19</v>
      </c>
      <c r="B8" t="s">
        <v>8</v>
      </c>
    </row>
    <row r="9" spans="1:2" x14ac:dyDescent="0.2">
      <c r="A9">
        <v>20</v>
      </c>
      <c r="B9" t="s">
        <v>9</v>
      </c>
    </row>
    <row r="10" spans="1:2" x14ac:dyDescent="0.2">
      <c r="A10">
        <v>23</v>
      </c>
      <c r="B10" t="s">
        <v>10</v>
      </c>
    </row>
    <row r="11" spans="1:2" x14ac:dyDescent="0.2">
      <c r="A11">
        <v>25</v>
      </c>
      <c r="B11" t="s">
        <v>11</v>
      </c>
    </row>
    <row r="12" spans="1:2" x14ac:dyDescent="0.2">
      <c r="A12">
        <v>27</v>
      </c>
      <c r="B12" t="s">
        <v>12</v>
      </c>
    </row>
    <row r="13" spans="1:2" x14ac:dyDescent="0.2">
      <c r="A13">
        <v>41</v>
      </c>
      <c r="B13" t="s">
        <v>13</v>
      </c>
    </row>
    <row r="14" spans="1:2" x14ac:dyDescent="0.2">
      <c r="A14">
        <v>44</v>
      </c>
      <c r="B14" t="s">
        <v>14</v>
      </c>
    </row>
    <row r="15" spans="1:2" x14ac:dyDescent="0.2">
      <c r="A15">
        <v>47</v>
      </c>
      <c r="B15" t="s">
        <v>15</v>
      </c>
    </row>
    <row r="16" spans="1:2" x14ac:dyDescent="0.2">
      <c r="A16">
        <v>50</v>
      </c>
      <c r="B16" t="s">
        <v>16</v>
      </c>
    </row>
    <row r="17" spans="1:2" x14ac:dyDescent="0.2">
      <c r="A17">
        <v>52</v>
      </c>
      <c r="B17" t="s">
        <v>17</v>
      </c>
    </row>
    <row r="18" spans="1:2" x14ac:dyDescent="0.2">
      <c r="A18">
        <v>54</v>
      </c>
      <c r="B18" t="s">
        <v>18</v>
      </c>
    </row>
    <row r="19" spans="1:2" x14ac:dyDescent="0.2">
      <c r="A19">
        <v>63</v>
      </c>
      <c r="B19" t="s">
        <v>19</v>
      </c>
    </row>
    <row r="20" spans="1:2" x14ac:dyDescent="0.2">
      <c r="A20">
        <v>66</v>
      </c>
      <c r="B20" t="s">
        <v>20</v>
      </c>
    </row>
    <row r="21" spans="1:2" x14ac:dyDescent="0.2">
      <c r="A21">
        <v>68</v>
      </c>
      <c r="B21" t="s">
        <v>21</v>
      </c>
    </row>
    <row r="22" spans="1:2" x14ac:dyDescent="0.2">
      <c r="A22">
        <v>70</v>
      </c>
      <c r="B22" t="s">
        <v>22</v>
      </c>
    </row>
    <row r="23" spans="1:2" x14ac:dyDescent="0.2">
      <c r="A23">
        <v>73</v>
      </c>
      <c r="B23" t="s">
        <v>23</v>
      </c>
    </row>
    <row r="24" spans="1:2" x14ac:dyDescent="0.2">
      <c r="A24">
        <v>76</v>
      </c>
      <c r="B24" t="s">
        <v>24</v>
      </c>
    </row>
    <row r="25" spans="1:2" x14ac:dyDescent="0.2">
      <c r="A25">
        <v>81</v>
      </c>
      <c r="B25" t="s">
        <v>25</v>
      </c>
    </row>
    <row r="26" spans="1:2" x14ac:dyDescent="0.2">
      <c r="A26">
        <v>86</v>
      </c>
      <c r="B26" t="s">
        <v>26</v>
      </c>
    </row>
    <row r="27" spans="1:2" x14ac:dyDescent="0.2">
      <c r="A27">
        <v>88</v>
      </c>
      <c r="B27" t="s">
        <v>27</v>
      </c>
    </row>
    <row r="28" spans="1:2" x14ac:dyDescent="0.2">
      <c r="A28">
        <v>91</v>
      </c>
      <c r="B28" t="s">
        <v>28</v>
      </c>
    </row>
    <row r="29" spans="1:2" x14ac:dyDescent="0.2">
      <c r="A29">
        <v>94</v>
      </c>
      <c r="B29" t="s">
        <v>29</v>
      </c>
    </row>
    <row r="30" spans="1:2" x14ac:dyDescent="0.2">
      <c r="A30">
        <v>95</v>
      </c>
      <c r="B30" t="s">
        <v>30</v>
      </c>
    </row>
    <row r="31" spans="1:2" x14ac:dyDescent="0.2">
      <c r="A31">
        <v>97</v>
      </c>
      <c r="B31" t="s">
        <v>31</v>
      </c>
    </row>
    <row r="32" spans="1:2" x14ac:dyDescent="0.2">
      <c r="A32">
        <v>99</v>
      </c>
      <c r="B3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Matriz 2020</vt:lpstr>
      <vt:lpstr>DF Enero</vt:lpstr>
      <vt:lpstr>DF Febrero</vt:lpstr>
      <vt:lpstr>DF Marzo</vt:lpstr>
      <vt:lpstr>DF Abril</vt:lpstr>
      <vt:lpstr>DF Mayo</vt:lpstr>
      <vt:lpstr>DF Junio</vt:lpstr>
      <vt:lpstr>DF Julio</vt:lpstr>
      <vt:lpstr>Buscarv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Estrella</dc:creator>
  <cp:lastModifiedBy>Carlos Alberto Orejuela Montenegro</cp:lastModifiedBy>
  <dcterms:created xsi:type="dcterms:W3CDTF">2020-10-25T15:21:30Z</dcterms:created>
  <dcterms:modified xsi:type="dcterms:W3CDTF">2021-08-19T01:45:54Z</dcterms:modified>
</cp:coreProperties>
</file>